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465" windowWidth="25230" windowHeight="59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 name="Sheet1" sheetId="170"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E8" i="29" l="1"/>
  <c r="H8" i="29"/>
  <c r="C8" i="29"/>
  <c r="H79" i="29" l="1"/>
  <c r="B4" i="169" l="1"/>
  <c r="B4" i="168"/>
  <c r="M19" i="3"/>
  <c r="I12" i="11" l="1"/>
  <c r="D12" i="11"/>
  <c r="J31" i="8"/>
  <c r="E14" i="29" l="1"/>
  <c r="G14" i="29"/>
  <c r="H14" i="29"/>
  <c r="F14" i="29"/>
  <c r="D14" i="29"/>
  <c r="C14" i="29"/>
  <c r="D8" i="29"/>
  <c r="E124" i="29"/>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G30" i="108" s="1"/>
  <c r="D1132" i="106"/>
  <c r="B1134" i="106"/>
  <c r="D1134" i="106" s="1"/>
  <c r="K68" i="29"/>
  <c r="K69" i="29"/>
  <c r="E35" i="108" s="1"/>
  <c r="K70" i="29"/>
  <c r="B1137" i="106"/>
  <c r="D1137" i="106" s="1"/>
  <c r="D1138" i="106"/>
  <c r="K71" i="29"/>
  <c r="B1139" i="106" s="1"/>
  <c r="D1139" i="106" s="1"/>
  <c r="D1140" i="106"/>
  <c r="K73" i="29"/>
  <c r="B1142" i="106"/>
  <c r="D1142" i="106" s="1"/>
  <c r="K78" i="29"/>
  <c r="B2973" i="106" s="1"/>
  <c r="D2973" i="106" s="1"/>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74" i="36"/>
  <c r="D75" i="36"/>
  <c r="D77" i="36"/>
  <c r="D78" i="36"/>
  <c r="D85" i="36"/>
  <c r="B65" i="127"/>
  <c r="B66" i="127"/>
  <c r="D26" i="108"/>
  <c r="E26" i="108"/>
  <c r="F26" i="108"/>
  <c r="G26" i="108"/>
  <c r="D27" i="108"/>
  <c r="E27" i="108"/>
  <c r="F27" i="108"/>
  <c r="G27" i="108"/>
  <c r="F36" i="108"/>
  <c r="F37" i="108"/>
  <c r="G28" i="108"/>
  <c r="G29"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D109" i="5"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6" i="4"/>
  <c r="J13" i="4"/>
  <c r="B7042" i="106" s="1"/>
  <c r="D7042" i="106" s="1"/>
  <c r="K13" i="4"/>
  <c r="B3572" i="106" s="1"/>
  <c r="D3572" i="106" s="1"/>
  <c r="C14" i="4"/>
  <c r="B2558" i="106" s="1"/>
  <c r="D2558" i="106" s="1"/>
  <c r="D14" i="4"/>
  <c r="B2570" i="106" s="1"/>
  <c r="D2570" i="106" s="1"/>
  <c r="F14" i="4"/>
  <c r="B2609" i="106"/>
  <c r="D2609" i="106" s="1"/>
  <c r="E15" i="4"/>
  <c r="B2633" i="106" s="1"/>
  <c r="D2633" i="106" s="1"/>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F109" i="5"/>
  <c r="F4" i="4" s="1"/>
  <c r="F106" i="34"/>
  <c r="F105" i="34"/>
  <c r="B6025" i="106"/>
  <c r="D6025" i="106" s="1"/>
  <c r="H4" i="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D17" i="7"/>
  <c r="B4104" i="106" s="1"/>
  <c r="D4104" i="106" s="1"/>
  <c r="D12" i="7"/>
  <c r="B1769" i="106" s="1"/>
  <c r="D1769" i="106" s="1"/>
  <c r="D18" i="7"/>
  <c r="B4105" i="106" s="1"/>
  <c r="D4105" i="106" s="1"/>
  <c r="D11" i="7"/>
  <c r="B1768" i="106"/>
  <c r="D1768" i="106" s="1"/>
  <c r="D15" i="7"/>
  <c r="B1772" i="106" s="1"/>
  <c r="D1772" i="106" s="1"/>
  <c r="B7760" i="106"/>
  <c r="D7760" i="106" s="1"/>
  <c r="D59" i="36" l="1"/>
  <c r="D60" i="36"/>
  <c r="L13" i="11"/>
  <c r="B2060" i="106" s="1"/>
  <c r="D2060" i="106" s="1"/>
  <c r="K16" i="11"/>
  <c r="B2055" i="106" s="1"/>
  <c r="D2055" i="106" s="1"/>
  <c r="F16" i="11"/>
  <c r="B2031" i="106" s="1"/>
  <c r="D2031" i="106" s="1"/>
  <c r="N22" i="3"/>
  <c r="F19" i="7"/>
  <c r="K84" i="29"/>
  <c r="B1136" i="106"/>
  <c r="D1136" i="106" s="1"/>
  <c r="G35" i="108"/>
  <c r="E30" i="108"/>
  <c r="F31" i="108"/>
  <c r="D31" i="108"/>
  <c r="B1131" i="106"/>
  <c r="D1131" i="106" s="1"/>
  <c r="B1130" i="106"/>
  <c r="D1130" i="106" s="1"/>
  <c r="B5246" i="106"/>
  <c r="D5246" i="106" s="1"/>
  <c r="C172" i="5"/>
  <c r="B5214" i="106" s="1"/>
  <c r="D5214" i="106" s="1"/>
  <c r="F104" i="34"/>
  <c r="C109" i="5"/>
  <c r="B1264" i="106"/>
  <c r="D1264" i="106" s="1"/>
  <c r="E150" i="29"/>
  <c r="B1242" i="106" s="1"/>
  <c r="D1242" i="106" s="1"/>
  <c r="F28" i="108"/>
  <c r="F40" i="108" s="1"/>
  <c r="G42" i="108" s="1"/>
  <c r="E28" i="108"/>
  <c r="C150" i="29"/>
  <c r="B1226" i="106" s="1"/>
  <c r="D1226" i="106" s="1"/>
  <c r="D4" i="4"/>
  <c r="B2564" i="106" s="1"/>
  <c r="D2564" i="106" s="1"/>
  <c r="B5356" i="106"/>
  <c r="D5356" i="106" s="1"/>
  <c r="B5355" i="106"/>
  <c r="D5355" i="106" s="1"/>
  <c r="B1746" i="106"/>
  <c r="D1746" i="106" s="1"/>
  <c r="K178" i="29"/>
  <c r="F13" i="4" s="1"/>
  <c r="B2596" i="106" s="1"/>
  <c r="D2596" i="106" s="1"/>
  <c r="E29" i="108"/>
  <c r="C204" i="29"/>
  <c r="B1340" i="106" s="1"/>
  <c r="D1340" i="106" s="1"/>
  <c r="F173" i="5"/>
  <c r="B5588" i="106"/>
  <c r="D5588" i="106" s="1"/>
  <c r="D7" i="7"/>
  <c r="B1763" i="106" s="1"/>
  <c r="D1763" i="106" s="1"/>
  <c r="K278" i="29"/>
  <c r="K223" i="29"/>
  <c r="G12" i="4" s="1"/>
  <c r="B2607" i="106" s="1"/>
  <c r="D2607" i="106" s="1"/>
  <c r="B1474" i="106"/>
  <c r="D1474" i="106" s="1"/>
  <c r="G109" i="5"/>
  <c r="I76" i="4"/>
  <c r="D53" i="36"/>
  <c r="L305" i="29"/>
  <c r="H33" i="118"/>
  <c r="A1" i="131"/>
  <c r="L3" i="11"/>
  <c r="B7596" i="106" s="1"/>
  <c r="L9" i="11"/>
  <c r="B7614" i="106" s="1"/>
  <c r="L10" i="11"/>
  <c r="B2058" i="106" s="1"/>
  <c r="D2058" i="106" s="1"/>
  <c r="D10" i="7"/>
  <c r="B1765" i="106" s="1"/>
  <c r="D1765" i="106" s="1"/>
  <c r="D16" i="7"/>
  <c r="D19" i="7" s="1"/>
  <c r="B1775" i="106" s="1"/>
  <c r="D1775"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7270" i="106"/>
  <c r="C34" i="131"/>
  <c r="L16" i="11" l="1"/>
  <c r="B2061" i="106" s="1"/>
  <c r="D2061" i="106" s="1"/>
  <c r="B283" i="106"/>
  <c r="D283" i="106" s="1"/>
  <c r="N23" i="3"/>
  <c r="B284" i="106" s="1"/>
  <c r="D284" i="106" s="1"/>
  <c r="B3447" i="106"/>
  <c r="D3447" i="106" s="1"/>
  <c r="C114" i="29"/>
  <c r="B757" i="106" s="1"/>
  <c r="D757" i="106" s="1"/>
  <c r="C173" i="5"/>
  <c r="B5223" i="106"/>
  <c r="D5223" i="106" s="1"/>
  <c r="C6" i="4"/>
  <c r="B2553" i="106" s="1"/>
  <c r="D2553" i="106" s="1"/>
  <c r="B5121" i="106"/>
  <c r="D5121" i="106" s="1"/>
  <c r="C4" i="4"/>
  <c r="B2551" i="106" s="1"/>
  <c r="D2551" i="106" s="1"/>
  <c r="F73" i="34"/>
  <c r="G15" i="4"/>
  <c r="B6032" i="106" s="1"/>
  <c r="D6032" i="106" s="1"/>
  <c r="B3724" i="106"/>
  <c r="D3724" i="106" s="1"/>
  <c r="B6024" i="106"/>
  <c r="D6024" i="106" s="1"/>
  <c r="G4" i="4"/>
  <c r="B2603" i="106" s="1"/>
  <c r="D2603"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<sst xmlns="http://schemas.openxmlformats.org/spreadsheetml/2006/main" count="5199" uniqueCount="2171">
  <si>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</si>
  <si>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</si>
  <si>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</si>
  <si>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</si>
  <si>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</si>
  <si>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</si>
  <si>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</si>
  <si>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</si>
  <si>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</si>
  <si>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</si>
  <si>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</si>
  <si>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</si>
  <si>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</si>
  <si>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</si>
  <si>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</si>
  <si>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</si>
  <si>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</si>
  <si>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</si>
  <si>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</si>
  <si>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</si>
  <si>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</si>
  <si>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</si>
  <si>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</si>
  <si>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</si>
  <si>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</si>
  <si>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</si>
  <si>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</si>
  <si>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</si>
  <si>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</si>
  <si>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</si>
  <si>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</si>
  <si>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</si>
  <si>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</si>
  <si>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</si>
  <si>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</si>
  <si>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</si>
  <si>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</si>
  <si>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</si>
  <si>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</si>
  <si>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</si>
  <si>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</si>
  <si>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</si>
  <si>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</si>
  <si>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</si>
  <si>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</si>
  <si>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</si>
  <si>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</si>
  <si>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</si>
  <si>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</si>
  <si>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</si>
  <si>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</si>
  <si>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</si>
  <si>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</si>
  <si>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</si>
  <si>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</si>
  <si>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</si>
  <si>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</si>
  <si>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</si>
  <si>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</si>
  <si>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</si>
  <si>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</si>
  <si>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</si>
  <si>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</si>
  <si>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</si>
  <si>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</si>
  <si>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</si>
  <si>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</si>
  <si>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</si>
  <si>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</si>
  <si>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</si>
  <si>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</si>
  <si>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</si>
  <si>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</si>
  <si>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</si>
  <si>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</si>
  <si>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</si>
  <si>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</si>
  <si>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</si>
  <si>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</si>
  <si>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</si>
  <si>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</si>
  <si>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</si>
  <si>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</si>
  <si>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</si>
  <si>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</si>
  <si>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</si>
  <si>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</si>
  <si>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</si>
  <si>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</si>
  <si>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</si>
  <si>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</si>
  <si>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</si>
  <si>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</si>
  <si>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</si>
  <si>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</si>
  <si>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</si>
  <si>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</si>
  <si>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</si>
  <si>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</si>
  <si>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</si>
  <si>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</si>
  <si>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</si>
  <si>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</si>
  <si>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</si>
  <si>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</si>
  <si>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</si>
  <si>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</si>
  <si>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</si>
  <si>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</si>
  <si>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</si>
  <si>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</si>
  <si>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</si>
  <si>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</si>
  <si>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</si>
  <si>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</si>
  <si>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</si>
  <si>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</si>
  <si>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</si>
  <si>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</si>
  <si>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</si>
  <si>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</si>
  <si>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</si>
  <si>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</si>
  <si>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</si>
  <si>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</si>
  <si>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</si>
  <si>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</si>
  <si>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</si>
  <si>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</si>
  <si>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</si>
  <si>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</si>
  <si>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</si>
  <si>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</si>
  <si>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</si>
  <si>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</si>
  <si>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</si>
  <si>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</si>
  <si>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</si>
  <si>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</si>
  <si>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</si>
  <si>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</si>
  <si>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</si>
  <si>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</si>
  <si>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</si>
  <si>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</si>
  <si>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</si>
  <si>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</si>
  <si>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</si>
  <si>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</si>
  <si>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</si>
  <si>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</si>
  <si>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</si>
  <si>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</si>
  <si>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</si>
  <si>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</si>
  <si>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</si>
  <si>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</si>
  <si>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</si>
  <si>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</si>
  <si>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</si>
  <si>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</si>
  <si>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</si>
  <si>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</si>
  <si>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</si>
  <si>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</si>
  <si>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</si>
  <si>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</si>
  <si>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</si>
  <si>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</si>
  <si>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</si>
  <si>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</si>
  <si>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</si>
  <si>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</si>
  <si>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</si>
  <si>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</si>
  <si>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</si>
  <si>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</si>
  <si>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</si>
  <si>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</si>
  <si>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</si>
  <si>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</si>
  <si>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</si>
  <si>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</si>
  <si>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</si>
  <si>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</si>
  <si>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</si>
  <si>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</si>
  <si>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</si>
  <si>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</si>
  <si>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</si>
  <si>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</si>
  <si>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</si>
  <si>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</si>
  <si>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</si>
  <si>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</si>
  <si>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</si>
  <si>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</si>
  <si>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</si>
  <si>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</si>
  <si>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</si>
  <si>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</si>
  <si>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</si>
  <si>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</si>
  <si>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</si>
  <si>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</si>
  <si>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</si>
  <si>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</si>
  <si>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</si>
  <si>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</si>
  <si>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</si>
  <si>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</si>
  <si>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</si>
  <si>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</si>
  <si>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</si>
  <si>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</si>
  <si>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</si>
  <si>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</si>
  <si>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</si>
  <si>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</si>
  <si>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</si>
  <si>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</si>
  <si>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</si>
  <si>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</si>
  <si>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</si>
  <si>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</si>
  <si>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</si>
  <si>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</si>
  <si>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</si>
  <si>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</si>
  <si>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</si>
  <si>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</si>
  <si>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</si>
  <si>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</si>
  <si>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</si>
  <si>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</si>
  <si>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</si>
  <si>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</si>
  <si>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</si>
  <si>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</si>
  <si>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</si>
  <si>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</si>
  <si>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</si>
  <si>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</si>
  <si>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</si>
  <si>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</si>
  <si>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</si>
  <si>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</si>
  <si>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</si>
  <si>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</si>
  <si>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</si>
  <si>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</si>
  <si>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</si>
  <si>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</si>
  <si>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</si>
  <si>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</si>
  <si>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</si>
  <si>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</si>
  <si>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</si>
  <si>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</si>
  <si>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</si>
  <si>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</si>
  <si>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</si>
  <si>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</si>
  <si>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</si>
  <si>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</si>
  <si>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</si>
  <si>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</si>
  <si>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</si>
  <si>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</si>
  <si>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</si>
  <si>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</si>
  <si>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</si>
  <si>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</si>
  <si>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</si>
  <si>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</si>
  <si>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</si>
  <si>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</si>
  <si>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</si>
  <si>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</si>
  <si>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</si>
  <si>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</si>
  <si>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</si>
  <si>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</si>
  <si>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</si>
  <si>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</si>
  <si>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</si>
  <si>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</si>
  <si>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</si>
  <si>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</si>
  <si>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</si>
  <si>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</si>
  <si>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</si>
  <si>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</si>
  <si>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</si>
  <si>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</si>
  <si>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</si>
  <si>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</si>
  <si>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</si>
  <si>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</si>
  <si>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</si>
  <si>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</si>
  <si>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</si>
  <si>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</si>
  <si>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</si>
  <si>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</si>
  <si>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</si>
  <si>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</si>
  <si>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</si>
  <si>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</si>
  <si>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</si>
  <si>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</si>
  <si>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</si>
  <si>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</si>
  <si>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</si>
  <si>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</si>
  <si>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</si>
  <si>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</si>
  <si>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</si>
  <si>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</si>
  <si>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</si>
  <si>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</si>
  <si>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</si>
  <si>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</si>
  <si>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</si>
  <si>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</si>
  <si>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</si>
  <si>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</si>
  <si>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</si>
  <si>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</si>
  <si>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</si>
  <si>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</si>
  <si>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</si>
  <si>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</si>
  <si>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</si>
  <si>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</si>
  <si>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</si>
  <si>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</si>
  <si>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</si>
  <si>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</si>
  <si>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</si>
  <si>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</si>
  <si>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</si>
  <si>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</si>
  <si>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</si>
  <si>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</si>
  <si>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</si>
  <si>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</si>
  <si>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</si>
  <si>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</si>
  <si>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</si>
  <si>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</si>
  <si>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</si>
  <si>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</si>
  <si>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</si>
  <si>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</si>
  <si>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</si>
  <si>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</si>
  <si>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</si>
  <si>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</si>
  <si>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</si>
  <si>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</si>
  <si>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</si>
  <si>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</si>
  <si>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</si>
  <si>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</si>
  <si>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</si>
  <si>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</si>
  <si>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</si>
  <si>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</si>
  <si>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</si>
  <si>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</si>
  <si>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</si>
  <si>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</si>
  <si>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</si>
  <si>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</si>
  <si>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</si>
  <si>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</si>
  <si>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</si>
  <si>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</si>
  <si>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</si>
  <si>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</si>
  <si>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</si>
  <si>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</si>
  <si>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</si>
  <si>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</si>
  <si>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</si>
  <si>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</si>
  <si>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</si>
  <si>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</si>
  <si>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</si>
  <si>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</si>
  <si>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</si>
  <si>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</si>
  <si>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</si>
  <si>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</si>
  <si>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</si>
  <si>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</si>
  <si>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</si>
  <si>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</si>
  <si>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</si>
  <si>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</si>
  <si>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</si>
  <si>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</si>
  <si>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</si>
  <si>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</si>
  <si>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</si>
  <si>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</si>
  <si>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</si>
  <si>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</si>
  <si>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</si>
  <si>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</si>
  <si>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</si>
  <si>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</si>
  <si>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</si>
  <si>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</si>
  <si>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</si>
  <si>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</si>
  <si>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</si>
  <si>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</si>
  <si>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</si>
  <si>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</si>
  <si>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</si>
  <si>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</si>
  <si>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</si>
  <si>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</si>
  <si>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</si>
  <si>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</si>
  <si>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</si>
  <si>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</si>
  <si>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</si>
  <si>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</si>
  <si>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</si>
  <si>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</si>
  <si>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</si>
  <si>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</si>
  <si>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</si>
  <si>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</si>
  <si>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</si>
  <si>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</si>
  <si>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</si>
  <si>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</si>
  <si>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</si>
  <si>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</si>
  <si>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</si>
  <si>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</si>
  <si>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</si>
  <si>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</si>
  <si>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</si>
  <si>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</si>
  <si>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</si>
  <si>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</si>
  <si>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</si>
  <si>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</si>
  <si>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</si>
  <si>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</si>
  <si>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</si>
  <si>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</si>
  <si>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</si>
  <si>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</si>
  <si>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</si>
  <si>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</si>
  <si>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</si>
  <si>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</si>
  <si>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</si>
  <si>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</si>
  <si>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</si>
  <si>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</si>
  <si>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</si>
  <si>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</si>
  <si>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</si>
  <si>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</si>
  <si>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</si>
  <si>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</si>
  <si>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</si>
  <si>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</si>
  <si>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</si>
  <si>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</si>
  <si>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</si>
  <si>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</si>
  <si>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</si>
  <si>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</si>
  <si>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</si>
  <si>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</si>
  <si>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</si>
  <si>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</si>
  <si>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</si>
  <si>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</si>
  <si>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</si>
  <si>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</si>
  <si>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</si>
  <si>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</si>
  <si>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</si>
  <si>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</si>
  <si>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</si>
  <si>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</si>
  <si>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</si>
  <si>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</si>
  <si>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</si>
  <si>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</si>
  <si>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</si>
  <si>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</si>
  <si>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</si>
  <si>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</si>
  <si>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</si>
  <si>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</si>
  <si>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</si>
  <si>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</si>
  <si>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</si>
  <si>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</si>
  <si>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</si>
  <si>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</si>
  <si>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</si>
  <si>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</si>
  <si>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</si>
  <si>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</si>
  <si>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</si>
  <si>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</si>
  <si>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</si>
  <si>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</si>
  <si>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</si>
  <si>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</si>
  <si>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</si>
  <si>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</si>
  <si>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</si>
  <si>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</si>
  <si>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</si>
  <si>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</si>
  <si>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</si>
  <si>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</si>
  <si>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</si>
  <si>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</si>
  <si>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</si>
  <si>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</si>
  <si>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</si>
  <si>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</si>
  <si>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</si>
  <si>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</si>
  <si>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</si>
  <si>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</si>
  <si>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</si>
  <si>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</si>
  <si>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</si>
  <si>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</si>
  <si>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</si>
  <si>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</si>
  <si>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</si>
  <si>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</si>
  <si>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</si>
  <si>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</si>
  <si>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</si>
  <si>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</si>
  <si>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</si>
  <si>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</si>
  <si>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</si>
  <si>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</si>
  <si>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</si>
  <si>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</si>
  <si>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</si>
  <si>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</si>
  <si>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</si>
  <si>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</si>
  <si>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</si>
  <si>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</si>
  <si>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</si>
  <si>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</si>
  <si>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</si>
  <si>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</si>
  <si>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</si>
  <si>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</si>
  <si>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</si>
  <si>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</si>
  <si>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</si>
  <si>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</si>
  <si>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</si>
  <si>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</si>
  <si>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</si>
  <si>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</si>
  <si>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</si>
  <si>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</si>
  <si>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</si>
  <si>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</si>
  <si>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</si>
  <si>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</si>
  <si>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</si>
  <si>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</si>
  <si>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</si>
  <si>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</si>
  <si>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</si>
  <si>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</si>
  <si>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</si>
  <si>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</si>
  <si>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</si>
  <si>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</si>
  <si>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</si>
  <si>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</si>
  <si>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</si>
  <si>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</si>
  <si>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</si>
  <si>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</si>
  <si>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</si>
  <si>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</si>
  <si>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</si>
  <si>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</si>
  <si>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</si>
  <si>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</si>
  <si>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</si>
  <si>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</si>
  <si>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</si>
  <si>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</si>
  <si>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</si>
  <si>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</si>
  <si>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</si>
  <si>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</si>
  <si>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</si>
  <si>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</si>
  <si>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</si>
  <si>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</si>
  <si>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</si>
  <si>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</si>
  <si>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</si>
  <si>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</si>
  <si>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</si>
  <si>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</si>
  <si>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</si>
  <si>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</si>
  <si>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</si>
  <si>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</si>
  <si>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</si>
  <si>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</si>
  <si>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</si>
  <si>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</si>
  <si>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</si>
  <si>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</si>
  <si>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</si>
  <si>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</si>
  <si>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</si>
  <si>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</si>
  <si>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</si>
  <si>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</si>
  <si>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</si>
  <si>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</si>
  <si>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</si>
  <si>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</si>
  <si>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</si>
  <si>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</si>
  <si>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</si>
  <si>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</si>
  <si>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</si>
  <si>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</si>
  <si>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</si>
  <si>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</si>
  <si>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</si>
  <si>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</si>
  <si>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</si>
  <si>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</si>
  <si>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</si>
  <si>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</si>
  <si>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</si>
  <si>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</si>
  <si>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</si>
  <si>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</si>
  <si>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</si>
  <si>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</si>
  <si>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</si>
  <si>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</si>
  <si>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</si>
  <si>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</si>
  <si>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</si>
  <si>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</si>
  <si>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</si>
  <si>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</si>
  <si>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</si>
  <si>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</si>
  <si>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</si>
  <si>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</si>
  <si>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</si>
  <si>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</si>
  <si>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</si>
  <si>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</si>
  <si>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</si>
  <si>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</si>
  <si>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</si>
  <si>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</si>
  <si>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</si>
  <si>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</si>
  <si>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</si>
  <si>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</si>
  <si>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</si>
  <si>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</si>
  <si>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</si>
  <si>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</si>
  <si>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</si>
  <si>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</si>
  <si>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</si>
  <si>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</si>
  <si>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</si>
  <si>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</si>
  <si>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</si>
  <si>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</si>
  <si>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</si>
  <si>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</si>
  <si>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</si>
  <si>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</si>
  <si>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</si>
  <si>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</si>
  <si>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</si>
  <si>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</si>
  <si>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</si>
  <si>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</si>
  <si>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</si>
  <si>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</si>
  <si>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</si>
  <si>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</si>
  <si>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</si>
  <si>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</si>
  <si>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</si>
  <si>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</si>
  <si>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</si>
  <si>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</si>
  <si>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</si>
  <si>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</si>
  <si>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</si>
  <si>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</si>
  <si>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</si>
  <si>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</si>
  <si>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</si>
  <si>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</si>
  <si>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</si>
  <si>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</si>
  <si>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</si>
  <si>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</si>
  <si>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</si>
  <si>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</si>
  <si>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</si>
  <si>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</si>
  <si>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</si>
  <si>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</si>
  <si>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</si>
  <si>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</si>
  <si>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</si>
  <si>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</si>
  <si>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</si>
  <si>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</si>
  <si>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</si>
  <si>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</si>
  <si>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</si>
  <si>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</si>
  <si>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</si>
  <si>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</si>
  <si>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</si>
  <si>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</si>
  <si>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</si>
  <si>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</si>
  <si>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</si>
  <si>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</si>
  <si>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</si>
  <si>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</si>
  <si>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</si>
  <si>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</si>
  <si>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</si>
  <si>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</si>
  <si>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</si>
  <si>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</si>
  <si>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</si>
  <si>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</si>
  <si>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</si>
  <si>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</si>
  <si>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</si>
  <si>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</si>
  <si>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</si>
  <si>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</si>
  <si>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</si>
  <si>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</si>
  <si>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</si>
  <si>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</si>
  <si>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</si>
  <si>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</si>
  <si>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</si>
  <si>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</si>
  <si>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</si>
  <si>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</si>
  <si>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</si>
  <si>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</si>
  <si>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</si>
  <si>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</si>
  <si>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</si>
  <si>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</si>
  <si>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</si>
  <si>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</si>
  <si>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</si>
  <si>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</si>
  <si>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</si>
  <si>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</si>
  <si>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</si>
  <si>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</si>
  <si>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</si>
  <si>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</si>
  <si>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</si>
  <si>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</si>
  <si>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</si>
  <si>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</si>
  <si>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</si>
  <si>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</si>
  <si>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</si>
  <si>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</si>
  <si>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</si>
  <si>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</si>
  <si>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</si>
  <si>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</si>
  <si>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</si>
  <si>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</si>
  <si>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</si>
  <si>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</si>
  <si>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</si>
  <si>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</si>
  <si>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</si>
  <si>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</si>
  <si>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</si>
  <si>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</si>
  <si>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</si>
  <si>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</si>
  <si>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</si>
  <si>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</si>
  <si>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</si>
  <si>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</si>
  <si>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</si>
  <si>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</si>
  <si>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</si>
  <si>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</si>
  <si>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</si>
  <si>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</si>
  <si>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</si>
  <si>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</si>
  <si>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</si>
  <si>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</si>
  <si>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</si>
  <si>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</si>
  <si>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</si>
  <si>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</si>
  <si>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</si>
  <si>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</si>
  <si>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</si>
  <si>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</si>
  <si>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</si>
  <si>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</si>
  <si>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</si>
  <si>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</si>
  <si>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</si>
  <si>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</si>
  <si>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</si>
  <si>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</si>
  <si>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</si>
  <si>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</si>
  <si>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</si>
  <si>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</si>
  <si>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</si>
  <si>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</si>
  <si>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</si>
  <si>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</si>
  <si>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</si>
  <si>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</si>
  <si>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</si>
  <si>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</si>
  <si>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</si>
  <si>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</si>
  <si>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</si>
  <si>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</si>
  <si>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</si>
  <si>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</si>
  <si>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</si>
  <si>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</si>
  <si>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</si>
  <si>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</si>
  <si>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</si>
  <si>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</si>
  <si>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</si>
  <si>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</si>
  <si>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</si>
  <si>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</si>
  <si>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</si>
  <si>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</si>
  <si>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</si>
  <si>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</si>
  <si>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</si>
  <si>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</si>
  <si>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</si>
  <si>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</si>
  <si>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</si>
  <si>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</si>
  <si>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</si>
  <si>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</si>
  <si>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</si>
  <si>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</si>
  <si>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</si>
  <si>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</si>
  <si>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</si>
  <si>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</si>
  <si>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</si>
  <si>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</si>
  <si>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</si>
  <si>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</si>
  <si>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</si>
  <si>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</si>
  <si>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</si>
  <si>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</si>
  <si>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</si>
  <si>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</si>
  <si>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</si>
  <si>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</si>
  <si>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</si>
  <si>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</si>
  <si>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</si>
  <si>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</si>
  <si>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</si>
  <si>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</si>
  <si>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</si>
  <si>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</si>
  <si>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</si>
  <si>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</si>
  <si>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</si>
  <si>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</si>
  <si>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</si>
  <si>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</si>
  <si>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</si>
  <si>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</si>
  <si>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</si>
  <si>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</si>
  <si>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</si>
  <si>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</si>
  <si>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</si>
  <si>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</si>
  <si>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</si>
  <si>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</si>
  <si>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</si>
  <si>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</si>
  <si>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</si>
  <si>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</si>
  <si>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</si>
  <si>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</si>
  <si>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</si>
  <si>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</si>
  <si>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</si>
  <si>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</si>
  <si>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</si>
  <si>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</si>
  <si>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</si>
  <si>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</si>
  <si>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</si>
  <si>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</si>
  <si>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</si>
  <si>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</si>
  <si>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</si>
  <si>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</si>
  <si>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</si>
  <si>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</si>
  <si>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</si>
  <si>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</si>
  <si>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</si>
  <si>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</si>
  <si>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</si>
  <si>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</si>
  <si>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</si>
  <si>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</si>
  <si>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</si>
  <si>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</si>
  <si>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</si>
  <si>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</si>
  <si>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</si>
  <si>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</si>
  <si>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</si>
  <si>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</si>
  <si>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</si>
  <si>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</si>
  <si>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</si>
  <si>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</si>
  <si>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</si>
  <si>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</si>
  <si>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</si>
  <si>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</si>
  <si>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</si>
  <si>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</si>
  <si>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</si>
  <si>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</si>
  <si>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</si>
  <si>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</si>
  <si>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</si>
  <si>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</si>
  <si>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</si>
  <si>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</si>
  <si>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</si>
  <si>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</si>
  <si>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</si>
  <si>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</si>
  <si>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</si>
  <si>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</si>
  <si>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</si>
  <si>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</si>
  <si>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</si>
  <si>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</si>
  <si>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</si>
  <si>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</si>
  <si>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</si>
  <si>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</si>
  <si>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</si>
  <si>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</si>
  <si>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</si>
  <si>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</si>
  <si>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</si>
  <si>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</si>
  <si>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</si>
  <si>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</si>
  <si>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</si>
  <si>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</si>
  <si>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</si>
  <si>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</si>
  <si>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</si>
  <si>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</si>
  <si>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</si>
  <si>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</si>
  <si>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</si>
  <si>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</si>
  <si>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</si>
  <si>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</si>
  <si>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</si>
  <si>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</si>
  <si>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</si>
  <si>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</si>
  <si>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</si>
  <si>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</si>
  <si>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</si>
  <si>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</si>
  <si>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</si>
  <si>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</si>
  <si>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</si>
  <si>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</si>
  <si>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</si>
  <si>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</si>
  <si>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</si>
  <si>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</si>
  <si>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</si>
  <si>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</si>
  <si>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</si>
  <si>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</si>
  <si>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</si>
  <si>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</si>
  <si>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</si>
  <si>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</si>
  <si>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</si>
  <si>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</si>
  <si>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</si>
  <si>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</si>
  <si>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</si>
  <si>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</si>
  <si>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</si>
  <si>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</si>
  <si>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</si>
  <si>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</si>
  <si>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</si>
  <si>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</si>
  <si>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</si>
  <si>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</si>
  <si>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</si>
  <si>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</si>
  <si>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</si>
  <si>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</si>
  <si>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</si>
  <si>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</si>
  <si>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</si>
  <si>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</si>
  <si>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</si>
  <si>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</si>
  <si>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</si>
  <si>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</si>
  <si>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</si>
  <si>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</si>
  <si>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</si>
  <si>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</si>
  <si>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</si>
  <si>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</si>
  <si>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</si>
  <si>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</si>
  <si>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</si>
  <si>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</si>
  <si>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</si>
  <si>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</si>
  <si>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</si>
  <si>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</si>
  <si>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</si>
  <si>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</si>
  <si>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</si>
  <si>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</si>
  <si>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</si>
  <si>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</si>
  <si>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</si>
  <si>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</si>
  <si>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</si>
  <si>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</si>
  <si>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</si>
  <si>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</si>
  <si>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</si>
  <si>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</si>
  <si>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</si>
  <si>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</si>
  <si>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</si>
  <si>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</si>
  <si>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</si>
  <si>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</si>
  <si>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</si>
  <si>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</si>
  <si>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</si>
  <si>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</si>
  <si>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</si>
  <si>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</si>
  <si>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</si>
  <si>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</si>
  <si>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</si>
  <si>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</si>
  <si>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</si>
  <si>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</si>
  <si>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</si>
  <si>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</si>
  <si>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</si>
  <si>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</si>
  <si>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</si>
  <si>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</si>
  <si>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</si>
  <si>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</si>
  <si>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</si>
  <si>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</si>
  <si>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</si>
  <si>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</si>
  <si>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</si>
  <si>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</si>
  <si>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</si>
  <si>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</si>
  <si>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</si>
  <si>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</si>
  <si>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</si>
  <si>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</si>
  <si>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</si>
  <si>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</si>
  <si>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</si>
  <si>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</si>
  <si>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</si>
  <si>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</si>
  <si>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</si>
  <si>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</si>
  <si>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</si>
  <si>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</si>
  <si>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</si>
  <si>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</si>
  <si>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</si>
  <si>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</si>
  <si>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</si>
  <si>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</si>
  <si>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</si>
  <si>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</si>
  <si>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</si>
  <si>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</si>
  <si>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</si>
  <si>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</si>
  <si>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</si>
  <si>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</si>
  <si>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</si>
  <si>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</si>
  <si>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</si>
  <si>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</si>
  <si>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</si>
  <si>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</si>
  <si>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</si>
  <si>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</si>
  <si>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</si>
  <si>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</si>
  <si>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</si>
  <si>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</si>
  <si>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</si>
  <si>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</si>
  <si>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</si>
  <si>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</si>
  <si>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</si>
  <si>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</si>
  <si>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</si>
  <si>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</si>
  <si>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</si>
  <si>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</si>
  <si>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</si>
  <si>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</si>
  <si>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</si>
  <si>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</si>
  <si>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</si>
  <si>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</si>
  <si>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</si>
  <si>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</si>
  <si>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</si>
  <si>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</si>
  <si>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</si>
  <si>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</si>
  <si>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</si>
  <si>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</si>
  <si>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</si>
  <si>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</si>
  <si>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</si>
  <si>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</si>
  <si>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</si>
  <si>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</si>
  <si>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</si>
  <si>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</si>
  <si>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</si>
  <si>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</si>
  <si>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</si>
  <si>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</si>
  <si>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</si>
  <si>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</si>
  <si>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</si>
  <si>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</si>
  <si>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</si>
  <si>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</si>
  <si>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</si>
  <si>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</si>
  <si>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</si>
  <si>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</si>
  <si>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</si>
  <si>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</si>
  <si>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</si>
  <si>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</si>
  <si>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</si>
  <si>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</si>
  <si>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</si>
  <si>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</si>
  <si>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</si>
  <si>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</si>
  <si>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</si>
  <si>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</si>
  <si>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</si>
  <si>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</si>
  <si>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</si>
  <si>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</si>
  <si>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</si>
  <si>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</si>
  <si>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</si>
  <si>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</si>
  <si>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</si>
  <si>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</si>
  <si>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</si>
  <si>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</si>
  <si>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</si>
  <si>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</si>
  <si>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</si>
  <si>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</si>
  <si>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</si>
  <si>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</si>
  <si>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</si>
  <si>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</si>
  <si>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</si>
  <si>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</si>
  <si>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</si>
  <si>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</si>
  <si>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</si>
  <si>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</si>
  <si>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</si>
  <si>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</si>
  <si>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</si>
  <si>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</si>
  <si>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</si>
  <si>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</si>
  <si>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</si>
  <si>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</si>
  <si>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</si>
  <si>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</si>
  <si>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</si>
  <si>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</si>
  <si>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</si>
  <si>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</si>
  <si>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</si>
  <si>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</si>
  <si>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</si>
  <si>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</si>
  <si>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</si>
  <si>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</si>
  <si>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</si>
  <si>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</si>
  <si>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</si>
  <si>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</si>
  <si>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</si>
  <si>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</si>
  <si>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</si>
  <si>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</si>
  <si>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</si>
  <si>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</si>
  <si>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</si>
  <si>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</si>
  <si>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</si>
  <si>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</si>
  <si>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</si>
  <si>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</si>
  <si>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</si>
  <si>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</si>
  <si>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</si>
  <si>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</si>
  <si>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</si>
  <si>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</si>
  <si>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</si>
  <si>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</si>
  <si>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</si>
  <si>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</si>
  <si>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</si>
  <si>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</si>
  <si>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</si>
  <si>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</si>
  <si>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</si>
  <si>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</si>
  <si>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</si>
  <si>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</si>
  <si>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</si>
  <si>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</si>
  <si>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</si>
  <si>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</si>
  <si>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</si>
  <si>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</si>
  <si>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</si>
  <si>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</si>
  <si>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</si>
  <si>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</si>
  <si>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</si>
  <si>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</si>
  <si>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</si>
  <si>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</si>
  <si>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</si>
  <si>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</si>
  <si>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</si>
  <si>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</si>
  <si>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</si>
  <si>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</si>
  <si>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</si>
  <si>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</si>
  <si>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</si>
  <si>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</si>
  <si>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</si>
  <si>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</si>
  <si>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</si>
  <si>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</si>
  <si>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</si>
  <si>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</si>
  <si>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</si>
  <si>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</si>
  <si>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</si>
  <si>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</si>
  <si>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</si>
  <si>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</si>
  <si>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</si>
  <si>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</si>
  <si>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</si>
  <si>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</si>
  <si>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</si>
  <si>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</si>
  <si>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</si>
  <si>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</si>
  <si>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</si>
  <si>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</si>
  <si>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</si>
  <si>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</si>
  <si>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</si>
  <si>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</si>
  <si>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</si>
  <si>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</si>
  <si>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</si>
  <si>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</si>
  <si>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</si>
  <si>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</si>
  <si>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</si>
  <si>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</si>
  <si>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</si>
  <si>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</si>
  <si>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</si>
  <si>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</si>
  <si>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</si>
  <si>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</si>
  <si>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</si>
  <si>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</si>
  <si>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</si>
  <si>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</si>
  <si>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</si>
  <si>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</si>
  <si>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</si>
  <si>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</si>
  <si>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</si>
  <si>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</si>
  <si>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</si>
  <si>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</si>
  <si>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</si>
  <si>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</si>
  <si>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</si>
  <si>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</si>
  <si>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</si>
  <si>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</si>
  <si>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</si>
  <si>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</si>
  <si>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</si>
  <si>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</si>
  <si>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</si>
  <si>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</si>
  <si>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</si>
  <si>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</si>
  <si>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</si>
  <si>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</si>
  <si>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</si>
  <si>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</si>
  <si>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</si>
  <si>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</si>
  <si>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</si>
  <si>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</si>
  <si>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</si>
  <si>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</si>
  <si>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</si>
  <si>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</si>
  <si>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</si>
  <si>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</si>
  <si>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</si>
  <si>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</si>
  <si>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</si>
  <si>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</si>
  <si>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</si>
  <si>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</si>
  <si>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</si>
  <si>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</si>
  <si>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</si>
  <si>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</si>
  <si>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</si>
  <si>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</si>
  <si>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</si>
  <si>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</si>
  <si>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</si>
  <si>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</si>
  <si>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</si>
  <si>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</si>
  <si>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</si>
  <si>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</si>
  <si>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</si>
  <si>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</si>
  <si>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</si>
  <si>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</si>
  <si>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</si>
  <si>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</si>
  <si>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</si>
  <si>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</si>
  <si>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</si>
  <si>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</si>
  <si>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</si>
  <si>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</si>
  <si>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</si>
  <si>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</si>
  <si>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</si>
  <si>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</si>
  <si>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</si>
  <si>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</si>
  <si>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</si>
  <si>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</si>
  <si>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</si>
  <si>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</si>
  <si>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</si>
  <si>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</si>
  <si>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</si>
  <si>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</si>
  <si>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</si>
  <si>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</si>
  <si>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</si>
  <si>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</si>
  <si>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</si>
  <si>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</si>
  <si>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</si>
  <si>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</si>
  <si>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</si>
  <si>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</si>
  <si>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</si>
  <si>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</si>
  <si>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</si>
  <si>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</si>
  <si>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</si>
  <si>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</si>
  <si>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</si>
  <si>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</si>
  <si>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</si>
  <si>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</si>
  <si>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</si>
  <si>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</si>
  <si>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</si>
  <si>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</si>
  <si>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</si>
  <si>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</si>
  <si>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</si>
  <si>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</si>
  <si>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</si>
  <si>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</si>
  <si>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</si>
  <si>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</si>
  <si>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</si>
  <si>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</si>
  <si>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</si>
  <si>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</si>
  <si>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</si>
  <si>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</si>
  <si>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</si>
  <si>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</si>
  <si>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</si>
  <si>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</si>
  <si>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</si>
  <si>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</si>
  <si>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</si>
  <si>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</si>
  <si>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</si>
  <si>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</si>
  <si>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</si>
  <si>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</si>
  <si>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</si>
  <si>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</si>
  <si>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</si>
  <si>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</si>
  <si>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</si>
  <si>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</si>
  <si>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</si>
  <si>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</si>
  <si>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</si>
  <si>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</si>
  <si>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</si>
  <si>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</si>
  <si>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</si>
  <si>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</si>
  <si>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</si>
  <si>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</si>
  <si>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</si>
  <si>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</si>
  <si>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</si>
  <si>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</si>
  <si>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</si>
  <si>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</si>
  <si>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</si>
  <si>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</si>
  <si>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</si>
  <si>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</si>
  <si>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</si>
  <si>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</si>
  <si>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</si>
  <si>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</si>
  <si>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</si>
  <si>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</si>
  <si>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</si>
  <si>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</si>
  <si>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</si>
  <si>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</si>
  <si>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</si>
  <si>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</si>
  <si>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</si>
  <si>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</si>
  <si>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</si>
  <si>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</si>
  <si>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</si>
  <si>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</si>
  <si>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</si>
  <si>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</si>
  <si>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</si>
  <si>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</si>
  <si>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</si>
  <si>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</si>
  <si>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</si>
  <si>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</si>
  <si>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</si>
  <si>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</si>
  <si>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</si>
  <si>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</si>
  <si>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</si>
  <si>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</si>
  <si>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</si>
  <si>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</si>
  <si>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</si>
  <si>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</si>
  <si>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</si>
  <si>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</si>
  <si>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</si>
  <si>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</si>
  <si>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</si>
  <si>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</si>
  <si>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</si>
  <si>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</si>
  <si>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</si>
  <si>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</si>
  <si>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</si>
  <si>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</si>
  <si>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</si>
  <si>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</si>
  <si>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</si>
  <si>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</si>
  <si>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</si>
  <si>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</si>
  <si>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</si>
  <si>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</si>
  <si>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</si>
  <si>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</si>
  <si>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</si>
  <si>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</si>
  <si>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</si>
  <si>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</si>
  <si>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</si>
  <si>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</si>
  <si>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</si>
  <si>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</si>
  <si>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</si>
  <si>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</si>
  <si>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</si>
  <si>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</si>
  <si>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</si>
  <si>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</si>
  <si>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</si>
  <si>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</si>
  <si>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</si>
  <si>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</si>
  <si>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</si>
  <si>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</si>
  <si>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</si>
  <si>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</si>
  <si>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</si>
  <si>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</si>
  <si>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</si>
  <si>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</si>
  <si>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</si>
  <si>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</si>
  <si>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</si>
  <si>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</si>
  <si>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</si>
  <si>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</si>
  <si>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</si>
  <si>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</si>
  <si>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</si>
  <si>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</si>
  <si>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</si>
  <si>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</si>
  <si>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</si>
  <si>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</si>
  <si>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</si>
  <si>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</si>
  <si>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</si>
  <si>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</si>
  <si>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</si>
  <si>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</si>
  <si>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</si>
  <si>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</si>
  <si>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</si>
  <si>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</si>
  <si>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</si>
  <si>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</si>
  <si>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</si>
  <si>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</si>
  <si>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</si>
  <si>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</si>
  <si>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</si>
  <si>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</si>
  <si>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</si>
  <si>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</si>
  <si>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</si>
  <si>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</si>
  <si>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</si>
  <si>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</si>
  <si>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</si>
  <si>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</si>
  <si>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</si>
  <si>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</si>
  <si>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</si>
  <si>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</si>
  <si>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</si>
  <si>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</si>
  <si>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</si>
  <si>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</si>
  <si>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</si>
  <si>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</si>
  <si>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</si>
  <si>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</si>
  <si>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</si>
  <si>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</si>
  <si>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</si>
  <si>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</si>
  <si>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</si>
  <si>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</si>
  <si>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</si>
  <si>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</si>
  <si>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</si>
  <si>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</si>
  <si>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</si>
  <si>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</si>
  <si>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</si>
  <si>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</si>
  <si>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</si>
  <si>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</si>
  <si>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</si>
  <si>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</si>
  <si>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</si>
  <si>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</si>
  <si>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</si>
  <si>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</si>
  <si>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</si>
  <si>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</si>
  <si>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</si>
  <si>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</si>
  <si>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</si>
  <si>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</si>
  <si>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</si>
  <si>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</si>
  <si>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</si>
  <si>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</si>
  <si>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</si>
  <si>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</si>
  <si>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</si>
  <si>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</si>
  <si>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</si>
  <si>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</si>
  <si>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</si>
  <si>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</si>
  <si>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</si>
  <si>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</si>
  <si>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</si>
  <si>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</si>
  <si>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</si>
  <si>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</si>
  <si>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</si>
  <si>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</si>
  <si>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</si>
  <si>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</si>
  <si>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</si>
  <si>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</si>
  <si>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</si>
  <si>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</si>
  <si>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</si>
  <si>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</si>
  <si>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</si>
  <si>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</si>
  <si>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</si>
  <si>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</si>
  <si>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</si>
  <si>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</si>
  <si>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</si>
  <si>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</si>
  <si>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</si>
  <si>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</si>
  <si>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</si>
  <si>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</si>
  <si>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</si>
  <si>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</si>
  <si>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</si>
  <si>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</si>
  <si>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</si>
  <si>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</si>
  <si>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</si>
  <si>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</si>
  <si>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</si>
  <si>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</si>
  <si>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</si>
  <si>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</si>
  <si>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</si>
  <si>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</si>
  <si>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</si>
  <si>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</si>
  <si>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</si>
  <si>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</si>
  <si>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</si>
  <si>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</si>
  <si>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</si>
  <si>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</si>
  <si>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</si>
  <si>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</si>
  <si>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</si>
  <si>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</si>
  <si>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</si>
  <si>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</si>
  <si>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</si>
  <si>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</si>
  <si>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</si>
  <si>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</si>
  <si>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</si>
  <si>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</si>
  <si>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</si>
  <si>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</si>
  <si>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</si>
  <si>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</si>
  <si>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</si>
  <si>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</si>
  <si>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</si>
  <si>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</si>
  <si>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</si>
  <si>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</si>
  <si>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</si>
  <si>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</si>
  <si>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</si>
  <si>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</si>
  <si>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</si>
  <si>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</si>
  <si>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</si>
  <si>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</si>
  <si>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</si>
  <si>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</si>
  <si>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</si>
  <si>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</si>
  <si>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</si>
  <si>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</si>
  <si>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</si>
  <si>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</si>
  <si>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</si>
  <si>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</si>
  <si>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</si>
  <si>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</si>
  <si>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</si>
  <si>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</si>
  <si>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</si>
  <si>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</si>
  <si>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</si>
  <si>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</si>
  <si>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</si>
  <si>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</si>
  <si>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</si>
  <si>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</si>
  <si>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</si>
  <si>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</si>
  <si>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</si>
  <si>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</si>
  <si>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</si>
  <si>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</si>
  <si>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</si>
  <si>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</si>
  <si>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</si>
  <si>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</si>
  <si>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</si>
  <si>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</si>
  <si>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</si>
  <si>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</si>
  <si>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</si>
  <si>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</si>
  <si>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</si>
  <si>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</si>
  <si>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</si>
  <si>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</si>
  <si>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</si>
  <si>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</si>
  <si>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</si>
  <si>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</si>
  <si>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</si>
  <si>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</si>
  <si>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</si>
  <si>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</si>
  <si>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</si>
  <si>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</si>
  <si>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</si>
  <si>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</si>
  <si>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</si>
  <si>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</si>
  <si>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</si>
  <si>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</si>
  <si>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</si>
  <si>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</si>
  <si>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</si>
  <si>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</si>
  <si>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</si>
  <si>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</si>
  <si>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</si>
  <si>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</si>
  <si>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</si>
  <si>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</si>
  <si>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</si>
  <si>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</si>
  <si>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</si>
  <si>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</si>
  <si>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</si>
  <si>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</si>
  <si>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</si>
  <si>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</si>
  <si>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</si>
  <si>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</si>
  <si>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</si>
  <si>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</si>
  <si>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</si>
  <si>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</si>
  <si>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</si>
  <si>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</si>
  <si>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</si>
  <si>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</si>
  <si>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</si>
  <si>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</si>
  <si>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</si>
  <si>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</si>
  <si>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</si>
  <si>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</si>
  <si>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</si>
  <si>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</si>
  <si>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</si>
  <si>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</si>
  <si>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</si>
  <si>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</si>
  <si>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</si>
  <si>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</si>
  <si>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</si>
  <si>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</si>
  <si>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</si>
  <si>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</si>
  <si>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</si>
  <si>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</si>
  <si>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</si>
  <si>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</si>
  <si>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</si>
  <si>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</si>
  <si>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</si>
  <si>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</si>
  <si>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</si>
  <si>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</si>
  <si>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</si>
  <si>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</si>
  <si>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</si>
  <si>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</si>
  <si>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</si>
  <si>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</si>
  <si>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</si>
  <si>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</si>
  <si>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</si>
  <si>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</si>
  <si>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</si>
  <si>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</si>
  <si>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</si>
  <si>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</si>
  <si>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</si>
  <si>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</si>
  <si>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</si>
  <si>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</si>
  <si>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</si>
  <si>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</si>
  <si>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</si>
  <si>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</si>
  <si>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</si>
  <si>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</si>
  <si>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</si>
  <si>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</si>
  <si>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</si>
  <si>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</si>
  <si>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</si>
  <si>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</si>
  <si>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</si>
  <si>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</si>
  <si>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</si>
  <si>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</si>
  <si>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</si>
  <si>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</si>
  <si>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</si>
  <si>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</si>
  <si>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</si>
  <si>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</si>
  <si>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</si>
  <si>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</si>
  <si>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</si>
  <si>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</si>
  <si>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</si>
  <si>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</si>
  <si>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</si>
  <si>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</si>
  <si>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</si>
  <si>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</si>
  <si>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</si>
  <si>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</si>
  <si>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</si>
  <si>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</si>
  <si>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</si>
  <si>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</si>
  <si>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</si>
  <si>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</si>
  <si>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</si>
  <si>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</si>
  <si>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</si>
  <si>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</si>
  <si>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</si>
  <si>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</si>
  <si>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</si>
  <si>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</si>
  <si>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</si>
  <si>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</si>
  <si>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</si>
  <si>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</si>
  <si>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</si>
  <si>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</si>
  <si>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</si>
  <si>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</si>
  <si>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</si>
  <si>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</si>
  <si>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</si>
  <si>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</si>
  <si>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</si>
  <si>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</si>
  <si>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</si>
  <si>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</si>
  <si>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</si>
  <si>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</si>
  <si>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</si>
  <si>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</si>
  <si>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</si>
  <si>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</si>
  <si>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</si>
  <si>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</si>
  <si>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</si>
  <si>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</si>
  <si>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</si>
  <si>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</si>
  <si>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</si>
  <si>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</si>
  <si>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</si>
  <si>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</si>
  <si>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</si>
  <si>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</si>
  <si>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</si>
  <si>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</si>
  <si>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</si>
  <si>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</si>
  <si>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</si>
  <si>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</si>
  <si>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</si>
  <si>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</si>
  <si>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</si>
  <si>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</si>
  <si>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</si>
  <si>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</si>
  <si>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</si>
  <si>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</si>
  <si>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</si>
  <si>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</si>
  <si>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</si>
  <si>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</si>
  <si>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</si>
  <si>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</si>
  <si>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</si>
  <si>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</si>
  <si>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</si>
  <si>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</si>
  <si>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</si>
  <si>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</si>
  <si>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</si>
  <si>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</si>
  <si>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</si>
  <si>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</si>
  <si>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</si>
  <si>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</si>
  <si>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</si>
  <si>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</si>
  <si>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</si>
  <si>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</si>
  <si>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</si>
  <si>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</si>
  <si>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</si>
  <si>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</si>
  <si>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</si>
  <si>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</si>
  <si>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</si>
  <si>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</si>
  <si>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</si>
  <si>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</si>
  <si>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</si>
  <si>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</si>
  <si>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</si>
  <si>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</si>
  <si>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</si>
  <si>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</si>
  <si>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</si>
  <si>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</si>
  <si>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</si>
  <si>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</si>
  <si>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</si>
  <si>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</si>
  <si>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</si>
  <si>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</si>
  <si>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</si>
  <si>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</si>
  <si>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</si>
  <si>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</si>
  <si>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</si>
  <si>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</si>
  <si>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</si>
  <si>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</si>
  <si>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</si>
  <si>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</si>
  <si>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</si>
  <si>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</si>
  <si>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</si>
  <si>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</si>
  <si>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</si>
  <si>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</si>
  <si>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LAKE</t>
  </si>
  <si>
    <t>EVOY, KAMSCHULTE, JACOBS &amp; CO. LLP</t>
  </si>
  <si>
    <t>John D. Aceto, Jr., CPA</t>
  </si>
  <si>
    <t>2122 Yeoman Street</t>
  </si>
  <si>
    <t>285 East Grand Avenue</t>
  </si>
  <si>
    <t>Waukegan</t>
  </si>
  <si>
    <t>847-662-8300</t>
  </si>
  <si>
    <t>847-662-8305</t>
  </si>
  <si>
    <t>Fox Lake</t>
  </si>
  <si>
    <t>jaceto@ekjllp.com</t>
  </si>
  <si>
    <t>DR. CHRISTINE SEFCIK</t>
  </si>
  <si>
    <t>847-587-2561</t>
  </si>
  <si>
    <t>847-587-2991</t>
  </si>
  <si>
    <t>Evoy, Kamschulte, Jacobs &amp; Co. LLP</t>
  </si>
  <si>
    <t>1996 Capital Appreciation Limited Tax School Bonds</t>
  </si>
  <si>
    <t>2008 General Obligation School Bonds</t>
  </si>
  <si>
    <t>CLIC, LRSBC</t>
  </si>
  <si>
    <t>SEDOL</t>
  </si>
  <si>
    <t>Value of Federal Awards Expended in the Form of Non-Cash Assistance during the year</t>
  </si>
  <si>
    <t>Federal Insurance in Effect During the Year</t>
  </si>
  <si>
    <t>Federal Loans or loan Guarantees, Including Interest Subsidies, Outstanding at Year End</t>
  </si>
  <si>
    <t>10-555</t>
  </si>
  <si>
    <t>4290-2016</t>
  </si>
  <si>
    <t>N/A</t>
  </si>
  <si>
    <t>US DEPARTMENT OF AGRICULTURE</t>
  </si>
  <si>
    <t>Passed Through Illinois State Board of Education</t>
  </si>
  <si>
    <t>(M) National School Lunch Program</t>
  </si>
  <si>
    <t>(M) School Breakfast Program</t>
  </si>
  <si>
    <t>(M) NSLP Preferred Meal System</t>
  </si>
  <si>
    <t>(M) DoD Fruits &amp; Vegetables</t>
  </si>
  <si>
    <t>Total US Department of Agriculture</t>
  </si>
  <si>
    <t>4210-2015</t>
  </si>
  <si>
    <t>4210-2016</t>
  </si>
  <si>
    <t>4220-2015</t>
  </si>
  <si>
    <t>4220-2016</t>
  </si>
  <si>
    <t>US DEPARTMENT OF EDUCATION</t>
  </si>
  <si>
    <t>(M) Title I - Low Income</t>
  </si>
  <si>
    <t xml:space="preserve">      Title II - Teacher Quality</t>
  </si>
  <si>
    <t>84.010A</t>
  </si>
  <si>
    <t>84.367A</t>
  </si>
  <si>
    <t>4300-2015</t>
  </si>
  <si>
    <t>4300-2016</t>
  </si>
  <si>
    <t>US DEPARTMENT OF EDUCATION - (Continued)</t>
  </si>
  <si>
    <t>4932-2015</t>
  </si>
  <si>
    <t>4932-2016</t>
  </si>
  <si>
    <t xml:space="preserve">      IDEA Room &amp; Board</t>
  </si>
  <si>
    <t xml:space="preserve">      IDEA, Part B - Flow-Through</t>
  </si>
  <si>
    <t>84.027A</t>
  </si>
  <si>
    <t>4625-2015</t>
  </si>
  <si>
    <t>4625-2016</t>
  </si>
  <si>
    <t>4620-2015</t>
  </si>
  <si>
    <t>4620-2016</t>
  </si>
  <si>
    <t>Total Passed Through ISBE</t>
  </si>
  <si>
    <t>Passed Through LCAVS</t>
  </si>
  <si>
    <t xml:space="preserve">      CTE - Perkins Secondary Program</t>
  </si>
  <si>
    <t>Total US Department of Education</t>
  </si>
  <si>
    <t>Total Passed Through LCAVS</t>
  </si>
  <si>
    <t>4745-2015</t>
  </si>
  <si>
    <t>4745-2016</t>
  </si>
  <si>
    <t>US DEPARTMENT OF HEALTH &amp; HUMAN SERVICES</t>
  </si>
  <si>
    <t>Passed Through Illinois Dept. of Healthcare &amp; Family Serv</t>
  </si>
  <si>
    <t xml:space="preserve">     Medicaid Matching Funds - Administrative Outreach</t>
  </si>
  <si>
    <t>Total US Department of Health &amp; Human Services</t>
  </si>
  <si>
    <t>TOTAL FEDERA FINANCIAL ASSISTANCE</t>
  </si>
  <si>
    <t>4991-2015</t>
  </si>
  <si>
    <t>4991-2016</t>
  </si>
  <si>
    <r>
      <t>The accompanying Schedule of Expenditures of Federal Awards includes the federal grant activity of Grant Community HS 124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</si>
  <si>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Grant Community HS 124 provided federal awards to subrecipients as follows:</t>
  </si>
  <si>
    <t>NONE</t>
  </si>
  <si>
    <t>Unmodified</t>
  </si>
  <si>
    <t>National School Lunch</t>
  </si>
  <si>
    <t>Commodities</t>
  </si>
  <si>
    <t>Education Fund</t>
  </si>
  <si>
    <t>Page 10, Line 81, Other District/School Activity - Student Activity Based Collections - $371,701</t>
  </si>
  <si>
    <t>Page 11, Line 107, Other Local Revenue - Circuit Court Lake County $832; Target Takes Charge of Education $1,125;</t>
  </si>
  <si>
    <t xml:space="preserve">     ILASBO $940; Coke rewards $86.</t>
  </si>
  <si>
    <t>Page 12, Line171, Other Restricted Revenue from State Sources - Library Grant $1,152; Stericycle Settlement $718.</t>
  </si>
  <si>
    <t>Bond &amp; Interest Fund</t>
  </si>
  <si>
    <t>Page 18, Line 164, Debt Service Other, Bond Fees $2,450</t>
  </si>
  <si>
    <t>IMRF Fund</t>
  </si>
  <si>
    <t>Page 9, Line 11, Other Tax Levies, SEDOL IMRF - $54,996</t>
  </si>
  <si>
    <t>Page 15, Line 8, Special Education Programs, Other Objects - FY 2016 GSA Expenditure for Special Education $3,188.</t>
  </si>
  <si>
    <r>
      <t xml:space="preserve">The following amounts were expended in the form of non-cash assistance by Grant Com HS 124 and </t>
    </r>
    <r>
      <rPr>
        <b/>
        <sz val="9"/>
        <rFont val="Arial"/>
        <family val="2"/>
      </rPr>
      <t>are</t>
    </r>
    <r>
      <rPr>
        <sz val="9"/>
        <rFont val="Arial"/>
        <family val="2"/>
      </rPr>
      <t xml:space="preserve"> included in the Schedule of Expenditures of Federal Awards:</t>
    </r>
  </si>
  <si>
    <t>065-028173</t>
  </si>
  <si>
    <t>84.048A</t>
  </si>
  <si>
    <t>Grant CHSD 124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</si>
</sst>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9" fillId="0" borderId="0" xfId="0"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5" t="s">
        <v>474</v>
      </c>
      <c r="J1" s="2086"/>
      <c r="K1" s="2086"/>
      <c r="L1" s="2086"/>
      <c r="M1" s="2086"/>
      <c r="N1" s="2086"/>
      <c r="O1" s="2086"/>
      <c r="P1" s="2086"/>
      <c r="Q1" s="2086"/>
      <c r="R1" s="2086"/>
      <c r="S1" s="2086"/>
    </row>
    <row r="2" spans="1:28" ht="12" customHeight="1" x14ac:dyDescent="0.2">
      <c r="A2" s="202" t="s">
        <v>1971</v>
      </c>
      <c r="D2" s="203"/>
      <c r="I2" s="2087" t="s">
        <v>1155</v>
      </c>
      <c r="J2" s="2086"/>
      <c r="K2" s="2086"/>
      <c r="L2" s="2086"/>
      <c r="M2" s="2086"/>
      <c r="N2" s="2086"/>
      <c r="O2" s="2086"/>
      <c r="P2" s="2086"/>
      <c r="Q2" s="2086"/>
      <c r="R2" s="2086"/>
      <c r="S2" s="2086"/>
    </row>
    <row r="3" spans="1:28" ht="12" customHeight="1" x14ac:dyDescent="0.2">
      <c r="A3" s="1878" t="s">
        <v>1959</v>
      </c>
      <c r="B3" s="1879"/>
      <c r="C3" s="1879"/>
      <c r="D3" s="1880"/>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2084</v>
      </c>
      <c r="C5" s="179" t="s">
        <v>1083</v>
      </c>
      <c r="D5" s="364"/>
      <c r="E5" s="364"/>
      <c r="H5" s="193"/>
      <c r="I5" s="2095" t="s">
        <v>788</v>
      </c>
      <c r="J5" s="2094"/>
      <c r="K5" s="2094"/>
      <c r="L5" s="2094"/>
      <c r="M5" s="2094"/>
      <c r="N5" s="2094"/>
      <c r="O5" s="2094"/>
      <c r="P5" s="2094"/>
      <c r="Q5" s="2094"/>
      <c r="R5" s="2094"/>
      <c r="S5" s="2094"/>
    </row>
    <row r="6" spans="1:28" ht="14.1" customHeight="1" x14ac:dyDescent="0.2">
      <c r="B6" s="445"/>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63" t="s">
        <v>2084</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119">
        <v>34049124016</v>
      </c>
      <c r="B13" s="2120"/>
      <c r="C13" s="2120"/>
      <c r="D13" s="2120"/>
      <c r="E13" s="2120"/>
      <c r="F13" s="2120"/>
      <c r="G13" s="2120"/>
      <c r="H13" s="2121"/>
      <c r="I13" s="185"/>
      <c r="J13" s="184"/>
      <c r="K13" s="182"/>
      <c r="L13" s="184"/>
      <c r="M13" s="184"/>
      <c r="N13" s="184"/>
      <c r="O13" s="184"/>
      <c r="P13" s="184"/>
      <c r="Q13" s="184"/>
      <c r="R13" s="184"/>
      <c r="S13" s="184"/>
      <c r="T13" s="2124" t="s">
        <v>2086</v>
      </c>
      <c r="U13" s="2125"/>
      <c r="V13" s="2125"/>
      <c r="W13" s="2125"/>
      <c r="X13" s="2125"/>
      <c r="Y13" s="2126"/>
      <c r="Z13" s="2126"/>
      <c r="AA13" s="212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3" t="s">
        <v>2085</v>
      </c>
      <c r="B15" s="2122"/>
      <c r="C15" s="2122"/>
      <c r="D15" s="2122"/>
      <c r="E15" s="2122"/>
      <c r="F15" s="2122"/>
      <c r="G15" s="2122"/>
      <c r="H15" s="2123"/>
      <c r="T15" s="2054" t="s">
        <v>2087</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2170</v>
      </c>
      <c r="B17" s="2080"/>
      <c r="C17" s="2080"/>
      <c r="D17" s="2080"/>
      <c r="E17" s="2080"/>
      <c r="F17" s="2080"/>
      <c r="G17" s="2080"/>
      <c r="H17" s="2105"/>
      <c r="T17" s="2133" t="s">
        <v>2088</v>
      </c>
      <c r="U17" s="2134"/>
      <c r="V17" s="2134"/>
      <c r="W17" s="2134"/>
      <c r="X17" s="2134"/>
      <c r="Y17" s="2134"/>
      <c r="Z17" s="2134"/>
      <c r="AA17" s="2135"/>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76" t="s">
        <v>785</v>
      </c>
      <c r="AA18" s="201"/>
    </row>
    <row r="19" spans="1:27" ht="13.5" customHeight="1" x14ac:dyDescent="0.2">
      <c r="A19" s="2073" t="s">
        <v>2089</v>
      </c>
      <c r="B19" s="2071"/>
      <c r="C19" s="2071"/>
      <c r="D19" s="2071"/>
      <c r="E19" s="2071"/>
      <c r="F19" s="2071"/>
      <c r="G19" s="2071"/>
      <c r="H19" s="2053"/>
      <c r="I19" s="184"/>
      <c r="J19" s="379"/>
      <c r="K19" s="195"/>
      <c r="L19" s="193"/>
      <c r="M19" s="659" t="s">
        <v>360</v>
      </c>
      <c r="P19" s="181"/>
      <c r="Q19" s="181"/>
      <c r="R19" s="181"/>
      <c r="S19" s="185"/>
      <c r="T19" s="2073" t="s">
        <v>2090</v>
      </c>
      <c r="U19" s="2052"/>
      <c r="V19" s="2052"/>
      <c r="W19" s="2053"/>
      <c r="X19" s="2070" t="s">
        <v>2043</v>
      </c>
      <c r="Y19" s="2132"/>
      <c r="Z19" s="2130">
        <v>60087</v>
      </c>
      <c r="AA19" s="213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51" t="s">
        <v>2093</v>
      </c>
      <c r="B21" s="2052"/>
      <c r="C21" s="2052"/>
      <c r="D21" s="2052"/>
      <c r="E21" s="2052"/>
      <c r="F21" s="2052"/>
      <c r="G21" s="2052"/>
      <c r="H21" s="2053"/>
      <c r="I21" s="2099" t="s">
        <v>786</v>
      </c>
      <c r="J21" s="2094"/>
      <c r="K21" s="2094"/>
      <c r="L21" s="2094"/>
      <c r="M21" s="2094"/>
      <c r="N21" s="2094"/>
      <c r="O21" s="2094"/>
      <c r="P21" s="2094"/>
      <c r="Q21" s="2094"/>
      <c r="R21" s="2094"/>
      <c r="S21" s="2100"/>
      <c r="T21" s="2079" t="s">
        <v>2091</v>
      </c>
      <c r="U21" s="2139"/>
      <c r="V21" s="2139"/>
      <c r="W21" s="2139"/>
      <c r="X21" s="2144" t="s">
        <v>2092</v>
      </c>
      <c r="Y21" s="2142"/>
      <c r="Z21" s="2142"/>
      <c r="AA21" s="214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2039</v>
      </c>
      <c r="U22" s="272"/>
      <c r="V22" s="343"/>
      <c r="W22" s="272"/>
      <c r="X22" s="1977" t="s">
        <v>1633</v>
      </c>
      <c r="Z22" s="200"/>
      <c r="AA22" s="201"/>
    </row>
    <row r="23" spans="1:27" ht="13.5" customHeight="1" x14ac:dyDescent="0.2">
      <c r="A23" s="2096"/>
      <c r="B23" s="2097"/>
      <c r="C23" s="2097"/>
      <c r="D23" s="2097"/>
      <c r="E23" s="2097"/>
      <c r="F23" s="2097"/>
      <c r="G23" s="2097"/>
      <c r="H23" s="2098"/>
      <c r="T23" s="2079" t="s">
        <v>2168</v>
      </c>
      <c r="U23" s="2139"/>
      <c r="V23" s="2139"/>
      <c r="W23" s="2139"/>
      <c r="X23" s="2141">
        <v>43434</v>
      </c>
      <c r="Y23" s="2142"/>
      <c r="Z23" s="2142"/>
      <c r="AA23" s="2143"/>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1">
        <v>60020</v>
      </c>
      <c r="B25" s="2052"/>
      <c r="C25" s="2052"/>
      <c r="D25" s="2052"/>
      <c r="E25" s="2052"/>
      <c r="F25" s="2052"/>
      <c r="G25" s="2052"/>
      <c r="H25" s="2053"/>
      <c r="I25" s="660"/>
      <c r="J25" s="204"/>
      <c r="K25" s="204"/>
      <c r="L25" s="204"/>
      <c r="M25" s="204"/>
      <c r="N25" s="204"/>
      <c r="O25" s="204"/>
      <c r="P25" s="204"/>
      <c r="Q25" s="204"/>
      <c r="R25" s="204"/>
      <c r="S25" s="205"/>
      <c r="T25" s="2136" t="s">
        <v>2094</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62" t="s">
        <v>2010</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1763" t="s">
        <v>2084</v>
      </c>
      <c r="K29" s="182" t="s">
        <v>675</v>
      </c>
      <c r="L29" s="392"/>
      <c r="M29" s="195" t="s">
        <v>106</v>
      </c>
      <c r="N29" s="186" t="s">
        <v>2049</v>
      </c>
      <c r="O29" s="186"/>
      <c r="P29" s="186"/>
      <c r="Q29" s="186"/>
      <c r="R29" s="186"/>
      <c r="S29" s="672"/>
      <c r="T29" s="56"/>
      <c r="U29" s="56"/>
      <c r="V29" s="56"/>
      <c r="W29" s="56"/>
      <c r="X29" s="56"/>
      <c r="Y29" s="56"/>
      <c r="Z29" s="56"/>
      <c r="AA29" s="1088"/>
    </row>
    <row r="30" spans="1:27" ht="13.5" customHeight="1" x14ac:dyDescent="0.2">
      <c r="A30" s="1804"/>
      <c r="B30" s="1092" t="s">
        <v>2084</v>
      </c>
      <c r="C30" s="673" t="s">
        <v>1385</v>
      </c>
      <c r="D30" s="182"/>
      <c r="E30" s="182"/>
      <c r="F30" s="1280"/>
      <c r="G30" s="661"/>
      <c r="H30" s="661"/>
      <c r="I30" s="275"/>
      <c r="J30" s="1763" t="s">
        <v>2084</v>
      </c>
      <c r="K30" s="182" t="s">
        <v>675</v>
      </c>
      <c r="L30" s="392"/>
      <c r="M30" s="195" t="s">
        <v>106</v>
      </c>
      <c r="N30" s="186" t="s">
        <v>2011</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1763" t="s">
        <v>2084</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2"/>
      <c r="R35" s="2052"/>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9" t="s">
        <v>2095</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t="s">
        <v>2096</v>
      </c>
      <c r="B42" s="2052"/>
      <c r="C42" s="2053"/>
      <c r="D42" s="2070" t="s">
        <v>2097</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2046</v>
      </c>
      <c r="C31" s="216" t="s">
        <v>1390</v>
      </c>
      <c r="D31" s="604"/>
      <c r="E31" s="606"/>
    </row>
    <row r="32" spans="1:5" x14ac:dyDescent="0.2">
      <c r="B32" s="604" t="s">
        <v>1296</v>
      </c>
      <c r="C32" s="216" t="s">
        <v>1390</v>
      </c>
      <c r="D32" s="605" t="s">
        <v>2047</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9"/>
      <c r="C4" s="2162" t="s">
        <v>497</v>
      </c>
      <c r="D4" s="2163"/>
      <c r="E4" s="2163"/>
      <c r="F4" s="2163"/>
      <c r="G4" s="2163"/>
      <c r="H4" s="2163"/>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2008</v>
      </c>
    </row>
    <row r="30" spans="1:4" s="33" customFormat="1" x14ac:dyDescent="0.2">
      <c r="A30" s="30"/>
      <c r="B30" s="1758"/>
      <c r="C30" s="620"/>
      <c r="D30" s="1627" t="s">
        <v>2009</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7" t="s">
        <v>2050</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7" t="s">
        <v>2084</v>
      </c>
      <c r="C51" s="627">
        <v>22</v>
      </c>
      <c r="D51" s="390" t="s">
        <v>1868</v>
      </c>
      <c r="E51" s="27"/>
      <c r="F51" s="1611"/>
      <c r="G51" s="1786" t="s">
        <v>1867</v>
      </c>
      <c r="H51" s="2035">
        <v>33604</v>
      </c>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4"/>
      <c r="C55" s="2165"/>
      <c r="D55" s="2165"/>
      <c r="E55" s="2165"/>
      <c r="F55" s="2165"/>
      <c r="G55" s="2165"/>
      <c r="H55" s="2166"/>
      <c r="I55" s="3"/>
    </row>
    <row r="56" spans="1:9" s="33" customFormat="1" x14ac:dyDescent="0.2">
      <c r="A56" s="1795"/>
      <c r="B56" s="2167"/>
      <c r="C56" s="2168"/>
      <c r="D56" s="2168"/>
      <c r="E56" s="2168"/>
      <c r="F56" s="2168"/>
      <c r="G56" s="2168"/>
      <c r="H56" s="2169"/>
      <c r="I56" s="3"/>
    </row>
    <row r="57" spans="1:9" s="33" customFormat="1" x14ac:dyDescent="0.2">
      <c r="A57" s="1795"/>
      <c r="B57" s="2167"/>
      <c r="C57" s="2168"/>
      <c r="D57" s="2168"/>
      <c r="E57" s="2168"/>
      <c r="F57" s="2168"/>
      <c r="G57" s="2168"/>
      <c r="H57" s="2169"/>
      <c r="I57" s="3"/>
    </row>
    <row r="58" spans="1:9" s="33" customFormat="1" x14ac:dyDescent="0.2">
      <c r="A58" s="1795"/>
      <c r="B58" s="2167"/>
      <c r="C58" s="2168"/>
      <c r="D58" s="2168"/>
      <c r="E58" s="2168"/>
      <c r="F58" s="2168"/>
      <c r="G58" s="2168"/>
      <c r="H58" s="2169"/>
      <c r="I58" s="3"/>
    </row>
    <row r="59" spans="1:9" s="33" customFormat="1" x14ac:dyDescent="0.2">
      <c r="A59" s="1795"/>
      <c r="B59" s="2167"/>
      <c r="C59" s="2168"/>
      <c r="D59" s="2168"/>
      <c r="E59" s="2168"/>
      <c r="F59" s="2168"/>
      <c r="G59" s="2168"/>
      <c r="H59" s="2169"/>
      <c r="I59" s="3"/>
    </row>
    <row r="60" spans="1:9" s="33" customFormat="1" x14ac:dyDescent="0.2">
      <c r="A60" s="1795"/>
      <c r="B60" s="2167"/>
      <c r="C60" s="2168"/>
      <c r="D60" s="2168"/>
      <c r="E60" s="2168"/>
      <c r="F60" s="2168"/>
      <c r="G60" s="2168"/>
      <c r="H60" s="2169"/>
      <c r="I60" s="3"/>
    </row>
    <row r="61" spans="1:9" s="33" customFormat="1" x14ac:dyDescent="0.2">
      <c r="A61" s="1795"/>
      <c r="B61" s="2167"/>
      <c r="C61" s="2168"/>
      <c r="D61" s="2168"/>
      <c r="E61" s="2168"/>
      <c r="F61" s="2168"/>
      <c r="G61" s="2168"/>
      <c r="H61" s="2169"/>
      <c r="I61" s="3"/>
    </row>
    <row r="62" spans="1:9" s="33" customFormat="1" x14ac:dyDescent="0.2">
      <c r="A62" s="1795"/>
      <c r="B62" s="2167"/>
      <c r="C62" s="2168"/>
      <c r="D62" s="2168"/>
      <c r="E62" s="2168"/>
      <c r="F62" s="2168"/>
      <c r="G62" s="2168"/>
      <c r="H62" s="2169"/>
      <c r="I62" s="3"/>
    </row>
    <row r="63" spans="1:9" s="33" customFormat="1" x14ac:dyDescent="0.2">
      <c r="A63" s="1795"/>
      <c r="B63" s="2167"/>
      <c r="C63" s="2168"/>
      <c r="D63" s="2168"/>
      <c r="E63" s="2168"/>
      <c r="F63" s="2168"/>
      <c r="G63" s="2168"/>
      <c r="H63" s="2169"/>
      <c r="I63" s="3"/>
    </row>
    <row r="64" spans="1:9" s="33" customFormat="1" x14ac:dyDescent="0.2">
      <c r="A64" s="1795"/>
      <c r="B64" s="2167"/>
      <c r="C64" s="2168"/>
      <c r="D64" s="2168"/>
      <c r="E64" s="2168"/>
      <c r="F64" s="2168"/>
      <c r="G64" s="2168"/>
      <c r="H64" s="2169"/>
      <c r="I64" s="3"/>
    </row>
    <row r="65" spans="1:9" s="33" customFormat="1" ht="9" customHeight="1" x14ac:dyDescent="0.2">
      <c r="A65" s="1796"/>
      <c r="B65" s="2170"/>
      <c r="C65" s="2171"/>
      <c r="D65" s="2171"/>
      <c r="E65" s="2171"/>
      <c r="F65" s="2171"/>
      <c r="G65" s="2171"/>
      <c r="H65" s="2172"/>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2006</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6" t="s">
        <v>1635</v>
      </c>
      <c r="B81" s="2176"/>
      <c r="C81" s="2176"/>
      <c r="D81" s="2177"/>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2098</v>
      </c>
      <c r="D112" s="2148"/>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2050">
        <v>42661</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1933</v>
      </c>
      <c r="E7" s="93"/>
      <c r="F7" s="171" t="s">
        <v>312</v>
      </c>
      <c r="G7" s="93"/>
      <c r="H7" s="93"/>
      <c r="I7" s="93"/>
      <c r="J7" s="219">
        <v>727109768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2.0285790000000001E-2</v>
      </c>
      <c r="E10" s="100" t="s">
        <v>1186</v>
      </c>
      <c r="F10" s="472">
        <v>5.2261699999999996E-3</v>
      </c>
      <c r="G10" s="100" t="s">
        <v>1186</v>
      </c>
      <c r="H10" s="472">
        <v>5.7689000000000004E-4</v>
      </c>
      <c r="I10" s="100" t="s">
        <v>1187</v>
      </c>
      <c r="J10" s="473">
        <f>ROUND(D10+F10+H10,5)</f>
        <v>2.6089999999999999E-2</v>
      </c>
      <c r="K10" s="93"/>
      <c r="L10" s="472">
        <v>2.9842999999999997E-4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26280305</v>
      </c>
      <c r="E16" s="100"/>
      <c r="F16" s="82">
        <f>SUM('Acct Summary 7-8'!C17,'Acct Summary 7-8'!D17,'Acct Summary 7-8'!F17)</f>
        <v>25821827</v>
      </c>
      <c r="G16" s="100"/>
      <c r="H16" s="82">
        <f>SUM(D16-F16)</f>
        <v>458478</v>
      </c>
      <c r="I16" s="93"/>
      <c r="J16" s="82">
        <f>SUM('Acct Summary 7-8'!C81,'Acct Summary 7-8'!D81,'Acct Summary 7-8'!F81,'Acct Summary 7-8'!I81)</f>
        <v>40401761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6" t="s">
        <v>689</v>
      </c>
      <c r="D31" s="63" t="s">
        <v>1262</v>
      </c>
      <c r="E31" s="93"/>
      <c r="F31" s="93"/>
      <c r="G31" s="101"/>
      <c r="H31" s="253">
        <f>IF(B31="X",(J7*0.069),IF(B32="X",(J7*0.138),"Enter x in a.or b."))</f>
        <v>50170573.992000006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11505000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Grant CHSD 124</v>
      </c>
      <c r="E7" s="136"/>
      <c r="G7" s="137"/>
      <c r="H7" s="138"/>
      <c r="I7" s="138"/>
      <c r="J7" s="138"/>
      <c r="K7" s="138"/>
      <c r="L7"/>
      <c r="M7"/>
      <c r="N7"/>
      <c r="O7"/>
      <c r="P7"/>
    </row>
    <row r="8" spans="1:18" ht="12.75" x14ac:dyDescent="0.2">
      <c r="A8"/>
      <c r="B8"/>
      <c r="C8" s="134" t="s">
        <v>1341</v>
      </c>
      <c r="D8" s="139">
        <f>COVER!A13</f>
        <v>34049124016</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40401761</v>
      </c>
      <c r="I12" s="1162"/>
      <c r="J12" s="1162"/>
      <c r="K12" s="1163">
        <f>TRUNC((H12/H13*100000),5)/100000</f>
        <v>1.5373398824</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26280305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25821827</v>
      </c>
      <c r="I17" s="1162"/>
      <c r="J17" s="1168"/>
      <c r="K17" s="1163">
        <f>TRUNC((H17/H18*100000),5)/100000</f>
        <v>0.9825543120000001</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26280305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40401761</v>
      </c>
      <c r="I24" s="684"/>
      <c r="J24" s="684"/>
      <c r="K24" s="1172">
        <f>TRUNC(((H24/H25*100000)/100000),2)</f>
        <v>563.26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71727.297219999993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16124749.77005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11505000</v>
      </c>
      <c r="I32" s="1170"/>
      <c r="J32" s="1170"/>
      <c r="K32" s="1172">
        <f>TRUNC(100-((((H32/H33*100))*100)/100),2)</f>
        <v>77.06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50170573.992000006</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6"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30391391</v>
      </c>
      <c r="D4" s="412">
        <v>2576928</v>
      </c>
      <c r="E4" s="412">
        <v>3122453</v>
      </c>
      <c r="F4" s="412">
        <v>3537518</v>
      </c>
      <c r="G4" s="412">
        <v>832524</v>
      </c>
      <c r="H4" s="412">
        <v>432</v>
      </c>
      <c r="I4" s="412">
        <v>3895924</v>
      </c>
      <c r="J4" s="436"/>
      <c r="K4" s="412"/>
      <c r="L4" s="412">
        <v>330076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30391391</v>
      </c>
      <c r="D13" s="689">
        <f t="shared" ref="D13:L13" si="0">SUM(D4:D12)</f>
        <v>2576928</v>
      </c>
      <c r="E13" s="689">
        <f t="shared" si="0"/>
        <v>3122453</v>
      </c>
      <c r="F13" s="689">
        <f t="shared" si="0"/>
        <v>3537518</v>
      </c>
      <c r="G13" s="689">
        <f t="shared" si="0"/>
        <v>832524</v>
      </c>
      <c r="H13" s="689">
        <f t="shared" si="0"/>
        <v>432</v>
      </c>
      <c r="I13" s="689">
        <f t="shared" si="0"/>
        <v>3895924</v>
      </c>
      <c r="J13" s="689">
        <f t="shared" si="0"/>
        <v>0</v>
      </c>
      <c r="K13" s="689">
        <f t="shared" si="0"/>
        <v>0</v>
      </c>
      <c r="L13" s="689">
        <f t="shared" si="0"/>
        <v>330076</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4190703</v>
      </c>
      <c r="N16" s="719"/>
    </row>
    <row r="17" spans="1:14" s="704" customFormat="1" ht="12.75" customHeight="1" x14ac:dyDescent="0.2">
      <c r="A17" s="718" t="s">
        <v>1753</v>
      </c>
      <c r="B17" s="542">
        <v>230</v>
      </c>
      <c r="C17" s="507"/>
      <c r="D17" s="507"/>
      <c r="E17" s="507"/>
      <c r="F17" s="507"/>
      <c r="G17" s="507"/>
      <c r="H17" s="507"/>
      <c r="I17" s="507"/>
      <c r="J17" s="507"/>
      <c r="K17" s="507"/>
      <c r="L17" s="507"/>
      <c r="M17" s="436">
        <v>69595730</v>
      </c>
      <c r="N17" s="719"/>
    </row>
    <row r="18" spans="1:14" s="704" customFormat="1" ht="12.75" customHeight="1" x14ac:dyDescent="0.2">
      <c r="A18" s="718" t="s">
        <v>1754</v>
      </c>
      <c r="B18" s="542">
        <v>240</v>
      </c>
      <c r="C18" s="507"/>
      <c r="D18" s="507"/>
      <c r="E18" s="507"/>
      <c r="F18" s="507"/>
      <c r="G18" s="507"/>
      <c r="H18" s="507"/>
      <c r="I18" s="507"/>
      <c r="J18" s="507"/>
      <c r="K18" s="507"/>
      <c r="L18" s="507"/>
      <c r="M18" s="436">
        <v>6497234</v>
      </c>
      <c r="N18" s="719"/>
    </row>
    <row r="19" spans="1:14" s="704" customFormat="1" ht="12.75" customHeight="1" x14ac:dyDescent="0.2">
      <c r="A19" s="718" t="s">
        <v>1755</v>
      </c>
      <c r="B19" s="542">
        <v>250</v>
      </c>
      <c r="C19" s="507"/>
      <c r="D19" s="507"/>
      <c r="E19" s="507"/>
      <c r="F19" s="507"/>
      <c r="G19" s="507"/>
      <c r="H19" s="507"/>
      <c r="I19" s="507"/>
      <c r="J19" s="507"/>
      <c r="K19" s="507"/>
      <c r="L19" s="507"/>
      <c r="M19" s="436">
        <f>7254587+712646</f>
        <v>7967233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3122453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8382547</v>
      </c>
    </row>
    <row r="23" spans="1:14" ht="13.5" customHeight="1" thickBot="1" x14ac:dyDescent="0.25">
      <c r="A23" s="464" t="s">
        <v>748</v>
      </c>
      <c r="B23" s="724"/>
      <c r="C23" s="433"/>
      <c r="D23" s="433"/>
      <c r="E23" s="433"/>
      <c r="F23" s="433"/>
      <c r="G23" s="433"/>
      <c r="H23" s="433"/>
      <c r="I23" s="433"/>
      <c r="J23" s="433"/>
      <c r="K23" s="433"/>
      <c r="L23" s="433"/>
      <c r="M23" s="693">
        <f>SUM(M15:M22)</f>
        <v>88250900</v>
      </c>
      <c r="N23" s="693">
        <f>SUM(N21:N22)</f>
        <v>11505000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330076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330076</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11505000</v>
      </c>
    </row>
    <row r="37" spans="1:14" ht="13.5" thickBot="1" x14ac:dyDescent="0.25">
      <c r="A37" s="464" t="s">
        <v>758</v>
      </c>
      <c r="B37" s="724"/>
      <c r="C37" s="507"/>
      <c r="D37" s="507"/>
      <c r="E37" s="507"/>
      <c r="F37" s="507"/>
      <c r="G37" s="507"/>
      <c r="H37" s="507"/>
      <c r="I37" s="507"/>
      <c r="J37" s="507"/>
      <c r="K37" s="507"/>
      <c r="L37" s="514"/>
      <c r="M37" s="433"/>
      <c r="N37" s="693">
        <f>SUM(N36:N36)</f>
        <v>11505000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30391391</v>
      </c>
      <c r="D39" s="727">
        <v>2576928</v>
      </c>
      <c r="E39" s="727">
        <v>3122453</v>
      </c>
      <c r="F39" s="727">
        <v>3537518</v>
      </c>
      <c r="G39" s="727">
        <v>832524</v>
      </c>
      <c r="H39" s="727">
        <v>432</v>
      </c>
      <c r="I39" s="727">
        <v>3895924</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88250900</v>
      </c>
      <c r="N40" s="694"/>
    </row>
    <row r="41" spans="1:14" ht="13.5" customHeight="1" thickBot="1" x14ac:dyDescent="0.25">
      <c r="A41" s="464" t="s">
        <v>760</v>
      </c>
      <c r="B41" s="455"/>
      <c r="C41" s="485">
        <f>(SUM(C34,C37,C38,C39))</f>
        <v>30391391</v>
      </c>
      <c r="D41" s="485">
        <f t="shared" ref="D41:L41" si="2">SUM(D34,D37,D38:D39)</f>
        <v>2576928</v>
      </c>
      <c r="E41" s="485">
        <f t="shared" si="2"/>
        <v>3122453</v>
      </c>
      <c r="F41" s="485">
        <f t="shared" si="2"/>
        <v>3537518</v>
      </c>
      <c r="G41" s="485">
        <f t="shared" si="2"/>
        <v>832524</v>
      </c>
      <c r="H41" s="485">
        <f t="shared" si="2"/>
        <v>432</v>
      </c>
      <c r="I41" s="485">
        <f t="shared" si="2"/>
        <v>3895924</v>
      </c>
      <c r="J41" s="485">
        <f t="shared" si="2"/>
        <v>0</v>
      </c>
      <c r="K41" s="485">
        <f t="shared" si="2"/>
        <v>0</v>
      </c>
      <c r="L41" s="485">
        <f t="shared" si="2"/>
        <v>330076</v>
      </c>
      <c r="M41" s="485">
        <f>SUM(M40)</f>
        <v>88250900</v>
      </c>
      <c r="N41" s="485">
        <f>SUM(N37)</f>
        <v>11505000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1991</v>
      </c>
      <c r="B4" s="293">
        <v>1000</v>
      </c>
      <c r="C4" s="695">
        <f>'Revenues 9-14'!C109</f>
        <v>15644556</v>
      </c>
      <c r="D4" s="695">
        <f>'Revenues 9-14'!D109</f>
        <v>3727034</v>
      </c>
      <c r="E4" s="695">
        <f>'Revenues 9-14'!E109</f>
        <v>5588199</v>
      </c>
      <c r="F4" s="695">
        <f>'Revenues 9-14'!F109</f>
        <v>654298</v>
      </c>
      <c r="G4" s="695">
        <f>'Revenues 9-14'!G109</f>
        <v>733744</v>
      </c>
      <c r="H4" s="695">
        <f>'Revenues 9-14'!H109</f>
        <v>0</v>
      </c>
      <c r="I4" s="695">
        <f>'Revenues 9-14'!I109</f>
        <v>286978</v>
      </c>
      <c r="J4" s="695">
        <f>'Revenues 9-14'!J109</f>
        <v>0</v>
      </c>
      <c r="K4" s="695">
        <f>'Revenues 9-14'!K109</f>
        <v>0</v>
      </c>
      <c r="L4" s="39"/>
    </row>
    <row r="5" spans="1:13" ht="22.5" x14ac:dyDescent="0.2">
      <c r="A5" s="733" t="s">
        <v>1992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4">
        <v>3000</v>
      </c>
      <c r="C6" s="696">
        <f>'Revenues 9-14'!C173</f>
        <v>3841136</v>
      </c>
      <c r="D6" s="696">
        <f>'Revenues 9-14'!D173</f>
        <v>0</v>
      </c>
      <c r="E6" s="696">
        <f>'Revenues 9-14'!E173</f>
        <v>0</v>
      </c>
      <c r="F6" s="696">
        <f>'Revenues 9-14'!F173</f>
        <v>925202</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1201101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20686793</v>
      </c>
      <c r="D8" s="485">
        <f t="shared" ref="D8:K8" si="0">SUM(D4:D7)</f>
        <v>3727034</v>
      </c>
      <c r="E8" s="485">
        <f t="shared" si="0"/>
        <v>5588199</v>
      </c>
      <c r="F8" s="485">
        <f t="shared" si="0"/>
        <v>1579500</v>
      </c>
      <c r="G8" s="485">
        <f t="shared" si="0"/>
        <v>733744</v>
      </c>
      <c r="H8" s="485">
        <f t="shared" si="0"/>
        <v>0</v>
      </c>
      <c r="I8" s="485">
        <f t="shared" si="0"/>
        <v>286978</v>
      </c>
      <c r="J8" s="485">
        <f t="shared" si="0"/>
        <v>0</v>
      </c>
      <c r="K8" s="485">
        <f t="shared" si="0"/>
        <v>0</v>
      </c>
      <c r="L8" s="39"/>
    </row>
    <row r="9" spans="1:13" ht="15" thickTop="1" x14ac:dyDescent="0.2">
      <c r="A9" s="1019" t="s">
        <v>348</v>
      </c>
      <c r="B9" s="456">
        <v>3998</v>
      </c>
      <c r="C9" s="418">
        <v>6079557</v>
      </c>
      <c r="D9" s="489"/>
      <c r="E9" s="418"/>
      <c r="F9" s="418"/>
      <c r="G9" s="700"/>
      <c r="H9" s="418"/>
      <c r="I9" s="494" t="s">
        <v>1390</v>
      </c>
      <c r="J9" s="435"/>
      <c r="K9" s="418"/>
      <c r="L9" s="39"/>
    </row>
    <row r="10" spans="1:13" s="48" customFormat="1" ht="13.5" thickBot="1" x14ac:dyDescent="0.25">
      <c r="A10" s="464" t="s">
        <v>1394</v>
      </c>
      <c r="B10" s="457"/>
      <c r="C10" s="485">
        <f>SUM(C8:C9)</f>
        <v>26766350</v>
      </c>
      <c r="D10" s="485">
        <f t="shared" ref="D10:K10" si="1">SUM(D8:D9)</f>
        <v>3727034</v>
      </c>
      <c r="E10" s="485">
        <f t="shared" si="1"/>
        <v>5588199</v>
      </c>
      <c r="F10" s="485">
        <f t="shared" si="1"/>
        <v>1579500</v>
      </c>
      <c r="G10" s="485">
        <f t="shared" si="1"/>
        <v>733744</v>
      </c>
      <c r="H10" s="485">
        <f t="shared" si="1"/>
        <v>0</v>
      </c>
      <c r="I10" s="485">
        <f t="shared" si="1"/>
        <v>286978</v>
      </c>
      <c r="J10" s="485">
        <f t="shared" si="1"/>
        <v>0</v>
      </c>
      <c r="K10" s="485">
        <f t="shared" si="1"/>
        <v>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11337403</v>
      </c>
      <c r="D12" s="498" t="s">
        <v>1390</v>
      </c>
      <c r="E12" s="433" t="s">
        <v>1390</v>
      </c>
      <c r="F12" s="433" t="s">
        <v>1390</v>
      </c>
      <c r="G12" s="695">
        <f>'Expenditures 15-22'!K223</f>
        <v>192315</v>
      </c>
      <c r="H12" s="431"/>
      <c r="I12" s="433" t="s">
        <v>1390</v>
      </c>
      <c r="J12" s="433" t="s">
        <v>1390</v>
      </c>
      <c r="K12" s="431" t="s">
        <v>1390</v>
      </c>
      <c r="L12" s="39"/>
    </row>
    <row r="13" spans="1:13" x14ac:dyDescent="0.2">
      <c r="A13" s="734" t="s">
        <v>536</v>
      </c>
      <c r="B13" s="294">
        <v>2000</v>
      </c>
      <c r="C13" s="696">
        <f>'Expenditures 15-22'!K74</f>
        <v>5804163</v>
      </c>
      <c r="D13" s="696">
        <f>'Expenditures 15-22'!K129</f>
        <v>4834857</v>
      </c>
      <c r="E13" s="482" t="s">
        <v>1390</v>
      </c>
      <c r="F13" s="696">
        <f>'Expenditures 15-22'!K178</f>
        <v>1634303</v>
      </c>
      <c r="G13" s="696">
        <f>'Expenditures 15-22'!K273</f>
        <v>453533</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59514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2068731</v>
      </c>
      <c r="D15" s="696">
        <f>'Expenditures 15-22'!K138</f>
        <v>82856</v>
      </c>
      <c r="E15" s="696">
        <f>'Expenditures 15-22'!K154</f>
        <v>0</v>
      </c>
      <c r="F15" s="696">
        <f>'Expenditures 15-22'!K190</f>
        <v>0</v>
      </c>
      <c r="G15" s="696">
        <f>'Expenditures 15-22'!K278</f>
        <v>53086</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6228200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19269811</v>
      </c>
      <c r="D17" s="485">
        <f t="shared" si="2"/>
        <v>4917713</v>
      </c>
      <c r="E17" s="485">
        <f t="shared" si="2"/>
        <v>6228200</v>
      </c>
      <c r="F17" s="485">
        <f t="shared" si="2"/>
        <v>1634303</v>
      </c>
      <c r="G17" s="485">
        <f t="shared" si="2"/>
        <v>698934</v>
      </c>
      <c r="H17" s="485">
        <f t="shared" si="2"/>
        <v>0</v>
      </c>
      <c r="I17" s="433"/>
      <c r="J17" s="485">
        <f>SUM(J12:J16)</f>
        <v>0</v>
      </c>
      <c r="K17" s="485">
        <f>SUM(K12:K16)</f>
        <v>0</v>
      </c>
      <c r="L17" s="39"/>
    </row>
    <row r="18" spans="1:12" ht="15" customHeight="1" thickTop="1" x14ac:dyDescent="0.2">
      <c r="A18" s="1020" t="s">
        <v>1322</v>
      </c>
      <c r="B18" s="259">
        <v>4180</v>
      </c>
      <c r="C18" s="695">
        <f t="shared" ref="C18:H18" si="3">C9</f>
        <v>6079557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25349368</v>
      </c>
      <c r="D19" s="485">
        <f t="shared" si="4"/>
        <v>4917713</v>
      </c>
      <c r="E19" s="485">
        <f t="shared" si="4"/>
        <v>6228200</v>
      </c>
      <c r="F19" s="485">
        <f t="shared" si="4"/>
        <v>1634303</v>
      </c>
      <c r="G19" s="485">
        <f t="shared" si="4"/>
        <v>698934</v>
      </c>
      <c r="H19" s="485">
        <f t="shared" si="4"/>
        <v>0</v>
      </c>
      <c r="I19" s="433"/>
      <c r="J19" s="485">
        <f>SUM(J17:J18)</f>
        <v>0</v>
      </c>
      <c r="K19" s="485">
        <f>SUM(K17:K18)</f>
        <v>0</v>
      </c>
      <c r="L19" s="39"/>
    </row>
    <row r="20" spans="1:12" ht="27" thickTop="1" thickBot="1" x14ac:dyDescent="0.25">
      <c r="A20" s="458" t="s">
        <v>1323</v>
      </c>
      <c r="B20" s="459"/>
      <c r="C20" s="1018">
        <f>C8-C17</f>
        <v>1416982</v>
      </c>
      <c r="D20" s="1018">
        <f t="shared" ref="D20:K20" si="5">D8-D17</f>
        <v>-1190679</v>
      </c>
      <c r="E20" s="1018">
        <f t="shared" si="5"/>
        <v>-640001</v>
      </c>
      <c r="F20" s="1018">
        <f t="shared" si="5"/>
        <v>-54803</v>
      </c>
      <c r="G20" s="1018">
        <f t="shared" si="5"/>
        <v>34810</v>
      </c>
      <c r="H20" s="1018">
        <f t="shared" si="5"/>
        <v>0</v>
      </c>
      <c r="I20" s="1018">
        <f t="shared" si="5"/>
        <v>286978</v>
      </c>
      <c r="J20" s="1018">
        <f t="shared" si="5"/>
        <v>0</v>
      </c>
      <c r="K20" s="1018">
        <f t="shared" si="5"/>
        <v>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v>500000</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500000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500000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500000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500000</v>
      </c>
      <c r="F77" s="444">
        <f t="shared" si="8"/>
        <v>0</v>
      </c>
      <c r="G77" s="444">
        <f t="shared" si="8"/>
        <v>0</v>
      </c>
      <c r="H77" s="444">
        <f t="shared" si="8"/>
        <v>0</v>
      </c>
      <c r="I77" s="444">
        <f t="shared" si="8"/>
        <v>-500000</v>
      </c>
      <c r="J77" s="444">
        <f t="shared" si="8"/>
        <v>0</v>
      </c>
      <c r="K77" s="444">
        <f t="shared" si="8"/>
        <v>0</v>
      </c>
      <c r="L77" s="39"/>
    </row>
    <row r="78" spans="1:12" ht="29.25" customHeight="1" thickTop="1" thickBot="1" x14ac:dyDescent="0.25">
      <c r="A78" s="2202" t="s">
        <v>700</v>
      </c>
      <c r="B78" s="2203"/>
      <c r="C78" s="443">
        <f t="shared" ref="C78:K78" si="9">C20+C77</f>
        <v>1416982</v>
      </c>
      <c r="D78" s="443">
        <f t="shared" si="9"/>
        <v>-1190679</v>
      </c>
      <c r="E78" s="443">
        <f t="shared" si="9"/>
        <v>-140001</v>
      </c>
      <c r="F78" s="443">
        <f t="shared" si="9"/>
        <v>-54803</v>
      </c>
      <c r="G78" s="443">
        <f t="shared" si="9"/>
        <v>34810</v>
      </c>
      <c r="H78" s="443">
        <f t="shared" si="9"/>
        <v>0</v>
      </c>
      <c r="I78" s="443">
        <f t="shared" si="9"/>
        <v>-213022</v>
      </c>
      <c r="J78" s="443">
        <f t="shared" si="9"/>
        <v>0</v>
      </c>
      <c r="K78" s="443">
        <f t="shared" si="9"/>
        <v>0</v>
      </c>
      <c r="L78" s="505"/>
    </row>
    <row r="79" spans="1:12" ht="13.5" thickTop="1" x14ac:dyDescent="0.2">
      <c r="A79" s="820" t="s">
        <v>1934</v>
      </c>
      <c r="B79" s="460"/>
      <c r="C79" s="435">
        <v>28974409</v>
      </c>
      <c r="D79" s="703">
        <v>3767607</v>
      </c>
      <c r="E79" s="703">
        <v>3262454</v>
      </c>
      <c r="F79" s="703">
        <v>3592321</v>
      </c>
      <c r="G79" s="703">
        <v>797714</v>
      </c>
      <c r="H79" s="703">
        <v>432</v>
      </c>
      <c r="I79" s="703">
        <v>4108946</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30391391</v>
      </c>
      <c r="D81" s="485">
        <f>SUM(D78:D80)</f>
        <v>2576928</v>
      </c>
      <c r="E81" s="485">
        <f t="shared" ref="E81:K81" si="10">SUM(E78:E80)</f>
        <v>3122453</v>
      </c>
      <c r="F81" s="485">
        <f t="shared" si="10"/>
        <v>3537518</v>
      </c>
      <c r="G81" s="485">
        <f t="shared" si="10"/>
        <v>832524</v>
      </c>
      <c r="H81" s="485">
        <f t="shared" si="10"/>
        <v>432</v>
      </c>
      <c r="I81" s="485">
        <f t="shared" si="10"/>
        <v>3895924</v>
      </c>
      <c r="J81" s="485">
        <f t="shared" si="10"/>
        <v>0</v>
      </c>
      <c r="K81" s="485">
        <f t="shared" si="10"/>
        <v>0</v>
      </c>
      <c r="L81" s="39"/>
    </row>
    <row r="82" spans="1:12" ht="0.75" customHeight="1" thickTop="1" thickBot="1" x14ac:dyDescent="0.25">
      <c r="A82" s="632" t="s">
        <v>406</v>
      </c>
      <c r="B82" s="630"/>
      <c r="C82" s="1136">
        <f>(C81-C79)</f>
        <v>1416982</v>
      </c>
      <c r="D82" s="1136">
        <f t="shared" ref="D82:K82" si="11">(D81-D79)</f>
        <v>-1190679</v>
      </c>
      <c r="E82" s="1136">
        <f t="shared" si="11"/>
        <v>-140001</v>
      </c>
      <c r="F82" s="1136">
        <f t="shared" si="11"/>
        <v>-54803</v>
      </c>
      <c r="G82" s="1136">
        <f t="shared" si="11"/>
        <v>34810</v>
      </c>
      <c r="H82" s="1136">
        <f t="shared" si="11"/>
        <v>0</v>
      </c>
      <c r="I82" s="1136">
        <f t="shared" si="11"/>
        <v>-213022</v>
      </c>
      <c r="J82" s="1136">
        <f t="shared" si="11"/>
        <v>0</v>
      </c>
      <c r="K82" s="1136">
        <f t="shared" si="11"/>
        <v>0</v>
      </c>
    </row>
    <row r="83" spans="1:12" ht="14.25" hidden="1" thickTop="1" thickBot="1" x14ac:dyDescent="0.25">
      <c r="A83" s="729" t="s">
        <v>407</v>
      </c>
      <c r="B83" s="631"/>
      <c r="C83" s="1137">
        <f>C82/C81</f>
        <v>4.6624453615828246E-2</v>
      </c>
      <c r="D83" s="1137">
        <f t="shared" ref="D83:K83" si="12">D82/D81</f>
        <v>-0.46205365458406289</v>
      </c>
      <c r="E83" s="1137">
        <f t="shared" si="12"/>
        <v>-4.4836863837502121E-2</v>
      </c>
      <c r="F83" s="1137">
        <f t="shared" si="12"/>
        <v>-1.5491935306053566E-2</v>
      </c>
      <c r="G83" s="1137">
        <f t="shared" si="12"/>
        <v>4.1812608405283211E-2</v>
      </c>
      <c r="H83" s="1137">
        <f t="shared" si="12"/>
        <v>0</v>
      </c>
      <c r="I83" s="1137">
        <f t="shared" si="12"/>
        <v>-5.467817134009801E-2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6" activePane="bottomLeft" state="frozen"/>
      <selection activeCell="A2" sqref="A2"/>
      <selection pane="bottomLeft" activeCell="C216" sqref="C2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1974</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14382172</v>
      </c>
      <c r="D5" s="418">
        <v>3669369</v>
      </c>
      <c r="E5" s="412">
        <v>5584647</v>
      </c>
      <c r="F5" s="806">
        <v>644665</v>
      </c>
      <c r="G5" s="412">
        <v>321464</v>
      </c>
      <c r="H5" s="412"/>
      <c r="I5" s="412">
        <v>279175</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v>321238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v>54996</v>
      </c>
      <c r="H11" s="412"/>
      <c r="I11" s="412"/>
      <c r="J11" s="436"/>
      <c r="K11" s="412"/>
      <c r="L11" s="172"/>
    </row>
    <row r="12" spans="1:12" ht="12.75" customHeight="1" thickBot="1" x14ac:dyDescent="0.25">
      <c r="A12" s="739" t="s">
        <v>30</v>
      </c>
      <c r="B12" s="455"/>
      <c r="C12" s="484">
        <f t="shared" ref="C12:K12" si="0">SUM(C5:C11)</f>
        <v>14382172</v>
      </c>
      <c r="D12" s="484">
        <f t="shared" si="0"/>
        <v>3669369</v>
      </c>
      <c r="E12" s="484">
        <f t="shared" si="0"/>
        <v>5584647</v>
      </c>
      <c r="F12" s="484">
        <f t="shared" si="0"/>
        <v>644665</v>
      </c>
      <c r="G12" s="484">
        <f t="shared" si="0"/>
        <v>697698</v>
      </c>
      <c r="H12" s="484">
        <f t="shared" si="0"/>
        <v>0</v>
      </c>
      <c r="I12" s="484">
        <f t="shared" si="0"/>
        <v>279175</v>
      </c>
      <c r="J12" s="484">
        <f t="shared" si="0"/>
        <v>0</v>
      </c>
      <c r="K12" s="485">
        <f t="shared" si="0"/>
        <v>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245115</v>
      </c>
      <c r="D16" s="412"/>
      <c r="E16" s="412"/>
      <c r="F16" s="412"/>
      <c r="G16" s="412">
        <v>34818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245115</v>
      </c>
      <c r="D18" s="487">
        <f t="shared" ref="D18:K18" si="1">SUM(D14:D17)</f>
        <v>0</v>
      </c>
      <c r="E18" s="487">
        <f t="shared" si="1"/>
        <v>0</v>
      </c>
      <c r="F18" s="487">
        <f t="shared" si="1"/>
        <v>0</v>
      </c>
      <c r="G18" s="487">
        <f t="shared" si="1"/>
        <v>34818</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95906</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95906</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77894</v>
      </c>
      <c r="D65" s="412">
        <v>6059</v>
      </c>
      <c r="E65" s="412">
        <v>3552</v>
      </c>
      <c r="F65" s="436">
        <v>9633</v>
      </c>
      <c r="G65" s="412">
        <v>1228</v>
      </c>
      <c r="H65" s="412"/>
      <c r="I65" s="412">
        <v>7803</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77894</v>
      </c>
      <c r="D67" s="485">
        <f t="shared" ref="D67:K67" si="2">SUM(D65:D66)</f>
        <v>6059</v>
      </c>
      <c r="E67" s="485">
        <f t="shared" si="2"/>
        <v>3552</v>
      </c>
      <c r="F67" s="485">
        <f t="shared" si="2"/>
        <v>9633</v>
      </c>
      <c r="G67" s="485">
        <f t="shared" si="2"/>
        <v>1228</v>
      </c>
      <c r="H67" s="485">
        <f t="shared" si="2"/>
        <v>0</v>
      </c>
      <c r="I67" s="485">
        <f t="shared" si="2"/>
        <v>7803</v>
      </c>
      <c r="J67" s="485">
        <f t="shared" si="2"/>
        <v>0</v>
      </c>
      <c r="K67" s="485">
        <f t="shared" si="2"/>
        <v>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428180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428180</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34223</v>
      </c>
      <c r="D77" s="412"/>
      <c r="E77" s="433"/>
      <c r="F77" s="433"/>
      <c r="G77" s="433"/>
      <c r="H77" s="433"/>
      <c r="I77" s="433"/>
      <c r="J77" s="433"/>
      <c r="K77" s="433"/>
    </row>
    <row r="78" spans="1:11" ht="12.75" customHeight="1" x14ac:dyDescent="0.2">
      <c r="A78" s="913" t="s">
        <v>80</v>
      </c>
      <c r="B78" s="40">
        <v>1719</v>
      </c>
      <c r="C78" s="483">
        <v>6382</v>
      </c>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371701</v>
      </c>
      <c r="D81" s="412"/>
      <c r="E81" s="433"/>
      <c r="F81" s="433"/>
      <c r="G81" s="433"/>
      <c r="H81" s="433"/>
      <c r="I81" s="433"/>
      <c r="J81" s="433"/>
      <c r="K81" s="433"/>
    </row>
    <row r="82" spans="1:11" ht="12.75" customHeight="1" thickBot="1" x14ac:dyDescent="0.25">
      <c r="A82" s="464" t="s">
        <v>277</v>
      </c>
      <c r="B82" s="457"/>
      <c r="C82" s="484">
        <f>SUM(C77:C81)</f>
        <v>412306</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v>5471</v>
      </c>
      <c r="E95" s="431"/>
      <c r="F95" s="431"/>
      <c r="G95" s="431"/>
      <c r="H95" s="431"/>
      <c r="I95" s="431"/>
      <c r="J95" s="431"/>
      <c r="K95" s="431"/>
    </row>
    <row r="96" spans="1:11" ht="12.75" customHeight="1" x14ac:dyDescent="0.2">
      <c r="A96" s="913" t="s">
        <v>457</v>
      </c>
      <c r="B96" s="40">
        <v>1920</v>
      </c>
      <c r="C96" s="483"/>
      <c r="D96" s="483">
        <v>46135</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2983</v>
      </c>
      <c r="D107" s="412"/>
      <c r="E107" s="412"/>
      <c r="F107" s="412"/>
      <c r="G107" s="412"/>
      <c r="H107" s="412"/>
      <c r="I107" s="412"/>
      <c r="J107" s="436"/>
      <c r="K107" s="412"/>
    </row>
    <row r="108" spans="1:12" ht="12.75" customHeight="1" thickBot="1" x14ac:dyDescent="0.25">
      <c r="A108" s="464" t="s">
        <v>577</v>
      </c>
      <c r="B108" s="738"/>
      <c r="C108" s="484">
        <f>SUM(C95:C107)</f>
        <v>2983</v>
      </c>
      <c r="D108" s="484">
        <f t="shared" ref="D108:K108" si="3">SUM(D95:D107)</f>
        <v>51606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15644556</v>
      </c>
      <c r="D109" s="493">
        <f t="shared" si="4"/>
        <v>3727034</v>
      </c>
      <c r="E109" s="493">
        <f t="shared" si="4"/>
        <v>5588199</v>
      </c>
      <c r="F109" s="493">
        <f t="shared" si="4"/>
        <v>654298</v>
      </c>
      <c r="G109" s="493">
        <f t="shared" si="4"/>
        <v>733744</v>
      </c>
      <c r="H109" s="493">
        <f t="shared" si="4"/>
        <v>0</v>
      </c>
      <c r="I109" s="493">
        <f t="shared" si="4"/>
        <v>286978</v>
      </c>
      <c r="J109" s="493">
        <f t="shared" si="4"/>
        <v>0</v>
      </c>
      <c r="K109" s="443">
        <f t="shared" si="4"/>
        <v>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1965</v>
      </c>
      <c r="B116" s="1877"/>
      <c r="C116" s="495"/>
      <c r="D116" s="431"/>
      <c r="E116" s="492"/>
      <c r="F116" s="431"/>
      <c r="G116" s="431"/>
      <c r="H116" s="492"/>
      <c r="I116" s="433"/>
      <c r="J116" s="431"/>
      <c r="K116" s="431"/>
    </row>
    <row r="117" spans="1:11" ht="12.75" customHeight="1" x14ac:dyDescent="0.2">
      <c r="A117" s="477" t="s">
        <v>1759</v>
      </c>
      <c r="B117" s="262">
        <v>3001</v>
      </c>
      <c r="C117" s="489">
        <v>2988261</v>
      </c>
      <c r="D117" s="418"/>
      <c r="E117" s="412"/>
      <c r="F117" s="418"/>
      <c r="G117" s="418"/>
      <c r="H117" s="412"/>
      <c r="I117" s="433"/>
      <c r="J117" s="436"/>
      <c r="K117" s="412"/>
    </row>
    <row r="118" spans="1:11" ht="12.75" customHeight="1" x14ac:dyDescent="0.2">
      <c r="A118" s="477" t="s">
        <v>1760</v>
      </c>
      <c r="B118" s="262">
        <v>3002</v>
      </c>
      <c r="C118" s="483">
        <v>25715</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3013976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196734</v>
      </c>
      <c r="D124" s="492"/>
      <c r="E124" s="433"/>
      <c r="F124" s="806"/>
      <c r="G124" s="433"/>
      <c r="H124" s="433"/>
      <c r="I124" s="433"/>
      <c r="J124" s="433"/>
      <c r="K124" s="433"/>
    </row>
    <row r="125" spans="1:11" ht="12.75" customHeight="1" x14ac:dyDescent="0.2">
      <c r="A125" s="913" t="s">
        <v>1841</v>
      </c>
      <c r="B125" s="262">
        <v>3105</v>
      </c>
      <c r="C125" s="412">
        <v>241069</v>
      </c>
      <c r="D125" s="492"/>
      <c r="E125" s="433"/>
      <c r="F125" s="412"/>
      <c r="G125" s="433"/>
      <c r="H125" s="433"/>
      <c r="I125" s="433"/>
      <c r="J125" s="433"/>
      <c r="K125" s="433"/>
    </row>
    <row r="126" spans="1:11" ht="12.75" customHeight="1" x14ac:dyDescent="0.2">
      <c r="A126" s="913" t="s">
        <v>1035</v>
      </c>
      <c r="B126" s="262">
        <v>3110</v>
      </c>
      <c r="C126" s="483">
        <v>272141</v>
      </c>
      <c r="D126" s="412"/>
      <c r="E126" s="433"/>
      <c r="F126" s="412"/>
      <c r="G126" s="433"/>
      <c r="H126" s="433"/>
      <c r="I126" s="433"/>
      <c r="J126" s="433"/>
      <c r="K126" s="433"/>
    </row>
    <row r="127" spans="1:11" ht="12.75" customHeight="1" x14ac:dyDescent="0.2">
      <c r="A127" s="913" t="s">
        <v>112</v>
      </c>
      <c r="B127" s="262">
        <v>3120</v>
      </c>
      <c r="C127" s="412">
        <v>29978</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6356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746278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20214</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20214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3706</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3706</v>
      </c>
      <c r="D144" s="433"/>
      <c r="E144" s="492"/>
      <c r="F144" s="433"/>
      <c r="G144" s="485">
        <f>SUM(G142:G143)</f>
        <v>0</v>
      </c>
      <c r="H144" s="433"/>
      <c r="I144" s="433"/>
      <c r="J144" s="433"/>
      <c r="K144" s="433"/>
    </row>
    <row r="145" spans="1:11" ht="12.75" customHeight="1" thickTop="1" thickBot="1" x14ac:dyDescent="0.25">
      <c r="A145" s="922" t="s">
        <v>1246</v>
      </c>
      <c r="B145" s="923">
        <v>3360</v>
      </c>
      <c r="C145" s="424">
        <v>1855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53237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442166</v>
      </c>
      <c r="G151" s="436"/>
      <c r="H151" s="433"/>
      <c r="I151" s="433"/>
      <c r="J151" s="433"/>
      <c r="K151" s="433"/>
    </row>
    <row r="152" spans="1:11" ht="12.75" customHeight="1" x14ac:dyDescent="0.2">
      <c r="A152" s="913" t="s">
        <v>1247</v>
      </c>
      <c r="B152" s="262">
        <v>3510</v>
      </c>
      <c r="C152" s="483"/>
      <c r="D152" s="412"/>
      <c r="E152" s="492"/>
      <c r="F152" s="412">
        <v>483036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925202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1870</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827160</v>
      </c>
      <c r="D172" s="924">
        <f t="shared" si="6"/>
        <v>0</v>
      </c>
      <c r="E172" s="924">
        <f t="shared" si="6"/>
        <v>0</v>
      </c>
      <c r="F172" s="924">
        <f t="shared" si="6"/>
        <v>925202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3841136</v>
      </c>
      <c r="D173" s="493">
        <f>SUM(D121,D172)</f>
        <v>0</v>
      </c>
      <c r="E173" s="493">
        <f>SUM(E121,E172)</f>
        <v>0</v>
      </c>
      <c r="F173" s="493">
        <f t="shared" ref="F173:K173" si="7">SUM(F121,F172)</f>
        <v>925202</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8" t="s">
        <v>1966</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1967</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1968</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251221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22756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273977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242132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242132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149013</v>
      </c>
      <c r="D220" s="412"/>
      <c r="E220" s="433"/>
      <c r="F220" s="412"/>
      <c r="G220" s="412"/>
      <c r="H220" s="433"/>
      <c r="I220" s="433"/>
      <c r="J220" s="433"/>
      <c r="K220" s="433"/>
    </row>
    <row r="221" spans="1:11" ht="12.75" customHeight="1" x14ac:dyDescent="0.2">
      <c r="A221" s="913" t="s">
        <v>1244</v>
      </c>
      <c r="B221" s="40">
        <v>4625</v>
      </c>
      <c r="C221" s="483">
        <v>376341</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525354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22017</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22017</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29310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14803</v>
      </c>
      <c r="D270" s="424"/>
      <c r="E270" s="433"/>
      <c r="F270" s="424"/>
      <c r="G270" s="424"/>
      <c r="H270" s="433"/>
      <c r="I270" s="433"/>
      <c r="J270" s="433"/>
      <c r="K270" s="433"/>
    </row>
    <row r="271" spans="1:11" ht="12.75" customHeight="1" thickTop="1" thickBot="1" x14ac:dyDescent="0.25">
      <c r="A271" s="913" t="s">
        <v>443</v>
      </c>
      <c r="B271" s="40">
        <v>4992</v>
      </c>
      <c r="C271" s="497">
        <v>93508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1201101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1201101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20686793</v>
      </c>
      <c r="D275" s="493">
        <f t="shared" si="12"/>
        <v>3727034</v>
      </c>
      <c r="E275" s="493">
        <f t="shared" si="12"/>
        <v>5588199</v>
      </c>
      <c r="F275" s="493">
        <f t="shared" si="12"/>
        <v>1579500</v>
      </c>
      <c r="G275" s="493">
        <f t="shared" si="12"/>
        <v>733744</v>
      </c>
      <c r="H275" s="493">
        <f t="shared" si="12"/>
        <v>0</v>
      </c>
      <c r="I275" s="493">
        <f t="shared" si="12"/>
        <v>286978</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H11" sqref="H11"/>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20" t="s">
        <v>338</v>
      </c>
      <c r="B3" s="2221"/>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5821243</v>
      </c>
      <c r="D5" s="412">
        <v>793315</v>
      </c>
      <c r="E5" s="412">
        <v>19925</v>
      </c>
      <c r="F5" s="412">
        <v>282563</v>
      </c>
      <c r="G5" s="412">
        <v>11893</v>
      </c>
      <c r="H5" s="412">
        <v>2754</v>
      </c>
      <c r="I5" s="436"/>
      <c r="J5" s="436"/>
      <c r="K5" s="414">
        <f>SUM(C5:J5)</f>
        <v>6931693</v>
      </c>
      <c r="L5" s="412">
        <v>7123647</v>
      </c>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c r="D7" s="436"/>
      <c r="E7" s="436"/>
      <c r="F7" s="436"/>
      <c r="G7" s="436"/>
      <c r="H7" s="436"/>
      <c r="I7" s="436"/>
      <c r="J7" s="436"/>
      <c r="K7" s="414">
        <f t="shared" ref="K7:K32" si="0">SUM(C7:J7)</f>
        <v>0</v>
      </c>
      <c r="L7" s="412"/>
    </row>
    <row r="8" spans="1:14" x14ac:dyDescent="0.2">
      <c r="A8" s="1816" t="s">
        <v>172</v>
      </c>
      <c r="B8" s="267">
        <v>1200</v>
      </c>
      <c r="C8" s="412">
        <f>1179685</f>
        <v>1179685</v>
      </c>
      <c r="D8" s="412">
        <f>184719+2204</f>
        <v>186923</v>
      </c>
      <c r="E8" s="412">
        <f>72559+896627</f>
        <v>969186</v>
      </c>
      <c r="F8" s="412">
        <v>5922</v>
      </c>
      <c r="G8" s="412"/>
      <c r="H8" s="412">
        <f>130+3188</f>
        <v>3318</v>
      </c>
      <c r="I8" s="436"/>
      <c r="J8" s="436"/>
      <c r="K8" s="414">
        <f t="shared" si="0"/>
        <v>2345034</v>
      </c>
      <c r="L8" s="412">
        <v>2434228</v>
      </c>
    </row>
    <row r="9" spans="1:14" x14ac:dyDescent="0.2">
      <c r="A9" s="1816" t="s">
        <v>838</v>
      </c>
      <c r="B9" s="267" t="s">
        <v>1144</v>
      </c>
      <c r="C9" s="436"/>
      <c r="D9" s="436"/>
      <c r="E9" s="436"/>
      <c r="F9" s="436"/>
      <c r="G9" s="436"/>
      <c r="H9" s="436"/>
      <c r="I9" s="436"/>
      <c r="J9" s="436"/>
      <c r="K9" s="414">
        <f t="shared" si="0"/>
        <v>0</v>
      </c>
      <c r="L9" s="412"/>
    </row>
    <row r="10" spans="1:14" x14ac:dyDescent="0.2">
      <c r="A10" s="1816" t="s">
        <v>839</v>
      </c>
      <c r="B10" s="267">
        <v>1250</v>
      </c>
      <c r="C10" s="412"/>
      <c r="D10" s="412"/>
      <c r="E10" s="412"/>
      <c r="F10" s="412"/>
      <c r="G10" s="412"/>
      <c r="H10" s="412"/>
      <c r="I10" s="436"/>
      <c r="J10" s="436"/>
      <c r="K10" s="414">
        <f t="shared" si="0"/>
        <v>0</v>
      </c>
      <c r="L10" s="412"/>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v>413312</v>
      </c>
      <c r="D13" s="412">
        <v>53929</v>
      </c>
      <c r="E13" s="412">
        <v>964</v>
      </c>
      <c r="F13" s="412">
        <v>33929</v>
      </c>
      <c r="G13" s="412">
        <v>28862</v>
      </c>
      <c r="H13" s="412"/>
      <c r="I13" s="436"/>
      <c r="J13" s="436"/>
      <c r="K13" s="414">
        <f t="shared" si="0"/>
        <v>530996</v>
      </c>
      <c r="L13" s="412">
        <v>568462</v>
      </c>
    </row>
    <row r="14" spans="1:14" x14ac:dyDescent="0.2">
      <c r="A14" s="1816" t="s">
        <v>1139</v>
      </c>
      <c r="B14" s="267">
        <v>1500</v>
      </c>
      <c r="C14" s="412">
        <f>325251+605655</f>
        <v>930906</v>
      </c>
      <c r="D14" s="412">
        <f>27379+57148</f>
        <v>84527</v>
      </c>
      <c r="E14" s="412">
        <f>94468+3025+3050</f>
        <v>100543</v>
      </c>
      <c r="F14" s="412">
        <f>33036+51611</f>
        <v>84647</v>
      </c>
      <c r="G14" s="412">
        <f>26268+5019</f>
        <v>31287</v>
      </c>
      <c r="H14" s="412">
        <f>31253+8912</f>
        <v>40165</v>
      </c>
      <c r="I14" s="436"/>
      <c r="J14" s="436"/>
      <c r="K14" s="414">
        <f t="shared" si="0"/>
        <v>1272075</v>
      </c>
      <c r="L14" s="412">
        <v>1265633</v>
      </c>
    </row>
    <row r="15" spans="1:14" x14ac:dyDescent="0.2">
      <c r="A15" s="1816" t="s">
        <v>1140</v>
      </c>
      <c r="B15" s="267">
        <v>1600</v>
      </c>
      <c r="C15" s="412">
        <v>69399</v>
      </c>
      <c r="D15" s="412">
        <v>7694</v>
      </c>
      <c r="E15" s="412"/>
      <c r="F15" s="412"/>
      <c r="G15" s="412"/>
      <c r="H15" s="412"/>
      <c r="I15" s="436"/>
      <c r="J15" s="436"/>
      <c r="K15" s="414">
        <f t="shared" si="0"/>
        <v>77093</v>
      </c>
      <c r="L15" s="412">
        <v>72000</v>
      </c>
    </row>
    <row r="16" spans="1:14" x14ac:dyDescent="0.2">
      <c r="A16" s="1816" t="s">
        <v>1165</v>
      </c>
      <c r="B16" s="267" t="s">
        <v>503</v>
      </c>
      <c r="C16" s="412"/>
      <c r="D16" s="412"/>
      <c r="E16" s="412"/>
      <c r="F16" s="412"/>
      <c r="G16" s="412"/>
      <c r="H16" s="412"/>
      <c r="I16" s="436"/>
      <c r="J16" s="436"/>
      <c r="K16" s="414">
        <f t="shared" si="0"/>
        <v>0</v>
      </c>
      <c r="L16" s="412"/>
    </row>
    <row r="17" spans="1:12" x14ac:dyDescent="0.2">
      <c r="A17" s="1816" t="s">
        <v>841</v>
      </c>
      <c r="B17" s="267" t="s">
        <v>170</v>
      </c>
      <c r="C17" s="436">
        <v>150807</v>
      </c>
      <c r="D17" s="436">
        <v>17697</v>
      </c>
      <c r="E17" s="436">
        <v>8367</v>
      </c>
      <c r="F17" s="436">
        <v>3641</v>
      </c>
      <c r="G17" s="436"/>
      <c r="H17" s="436"/>
      <c r="I17" s="436"/>
      <c r="J17" s="436"/>
      <c r="K17" s="414">
        <f t="shared" si="0"/>
        <v>180512</v>
      </c>
      <c r="L17" s="412">
        <v>183888</v>
      </c>
    </row>
    <row r="18" spans="1:12" x14ac:dyDescent="0.2">
      <c r="A18" s="1816" t="s">
        <v>1285</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c r="I19" s="436"/>
      <c r="J19" s="436"/>
      <c r="K19" s="414">
        <f t="shared" si="0"/>
        <v>0</v>
      </c>
      <c r="L19" s="412"/>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c r="I22" s="413"/>
      <c r="J22" s="507"/>
      <c r="K22" s="414">
        <f t="shared" si="0"/>
        <v>0</v>
      </c>
      <c r="L22" s="439"/>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8565352</v>
      </c>
      <c r="D33" s="415">
        <f t="shared" ref="D33:L33" si="1">SUM(D5:D32)</f>
        <v>1144085</v>
      </c>
      <c r="E33" s="415">
        <f t="shared" si="1"/>
        <v>1098985</v>
      </c>
      <c r="F33" s="415">
        <f t="shared" si="1"/>
        <v>410702</v>
      </c>
      <c r="G33" s="415">
        <f t="shared" si="1"/>
        <v>72042</v>
      </c>
      <c r="H33" s="415">
        <f t="shared" si="1"/>
        <v>46237</v>
      </c>
      <c r="I33" s="415">
        <f t="shared" si="1"/>
        <v>0</v>
      </c>
      <c r="J33" s="415">
        <f t="shared" si="1"/>
        <v>0</v>
      </c>
      <c r="K33" s="415">
        <f t="shared" si="1"/>
        <v>11337403</v>
      </c>
      <c r="L33" s="415">
        <f t="shared" si="1"/>
        <v>11647858</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159024</v>
      </c>
      <c r="D36" s="418">
        <v>23236</v>
      </c>
      <c r="E36" s="418">
        <v>160</v>
      </c>
      <c r="F36" s="418">
        <v>3322</v>
      </c>
      <c r="G36" s="418"/>
      <c r="H36" s="418"/>
      <c r="I36" s="436"/>
      <c r="J36" s="436"/>
      <c r="K36" s="414">
        <f t="shared" ref="K36:K41" si="2">SUM(C36:J36)</f>
        <v>185742</v>
      </c>
      <c r="L36" s="412">
        <v>205346</v>
      </c>
    </row>
    <row r="37" spans="1:14" x14ac:dyDescent="0.2">
      <c r="A37" s="1816" t="s">
        <v>1288</v>
      </c>
      <c r="B37" s="267">
        <v>2120</v>
      </c>
      <c r="C37" s="412">
        <v>816596</v>
      </c>
      <c r="D37" s="412">
        <v>91858</v>
      </c>
      <c r="E37" s="412">
        <v>26639</v>
      </c>
      <c r="F37" s="412">
        <v>7078</v>
      </c>
      <c r="G37" s="412"/>
      <c r="H37" s="412">
        <v>50</v>
      </c>
      <c r="I37" s="436"/>
      <c r="J37" s="436"/>
      <c r="K37" s="414">
        <f t="shared" si="2"/>
        <v>942221</v>
      </c>
      <c r="L37" s="412">
        <v>936308</v>
      </c>
    </row>
    <row r="38" spans="1:14" x14ac:dyDescent="0.2">
      <c r="A38" s="1816" t="s">
        <v>222</v>
      </c>
      <c r="B38" s="267">
        <v>2130</v>
      </c>
      <c r="C38" s="412">
        <v>85027</v>
      </c>
      <c r="D38" s="412">
        <v>21858</v>
      </c>
      <c r="E38" s="412">
        <v>2174</v>
      </c>
      <c r="F38" s="412">
        <v>2452</v>
      </c>
      <c r="G38" s="412"/>
      <c r="H38" s="412"/>
      <c r="I38" s="436"/>
      <c r="J38" s="436"/>
      <c r="K38" s="414">
        <f t="shared" si="2"/>
        <v>111511</v>
      </c>
      <c r="L38" s="412">
        <v>95000</v>
      </c>
    </row>
    <row r="39" spans="1:14" x14ac:dyDescent="0.2">
      <c r="A39" s="1816" t="s">
        <v>223</v>
      </c>
      <c r="B39" s="267">
        <v>2140</v>
      </c>
      <c r="C39" s="412">
        <v>189327</v>
      </c>
      <c r="D39" s="412">
        <v>21899</v>
      </c>
      <c r="E39" s="412"/>
      <c r="F39" s="412"/>
      <c r="G39" s="412"/>
      <c r="H39" s="412"/>
      <c r="I39" s="436"/>
      <c r="J39" s="436"/>
      <c r="K39" s="414">
        <f t="shared" si="2"/>
        <v>211226</v>
      </c>
      <c r="L39" s="412">
        <v>207928</v>
      </c>
    </row>
    <row r="40" spans="1:14" x14ac:dyDescent="0.2">
      <c r="A40" s="1816" t="s">
        <v>224</v>
      </c>
      <c r="B40" s="267">
        <v>2150</v>
      </c>
      <c r="C40" s="412">
        <v>15689</v>
      </c>
      <c r="D40" s="412">
        <v>1867</v>
      </c>
      <c r="E40" s="412"/>
      <c r="F40" s="412"/>
      <c r="G40" s="412"/>
      <c r="H40" s="412"/>
      <c r="I40" s="436"/>
      <c r="J40" s="436"/>
      <c r="K40" s="414">
        <f t="shared" si="2"/>
        <v>17556</v>
      </c>
      <c r="L40" s="412">
        <v>22400</v>
      </c>
    </row>
    <row r="41" spans="1:14" x14ac:dyDescent="0.2">
      <c r="A41" s="1816" t="s">
        <v>1990</v>
      </c>
      <c r="B41" s="267">
        <v>2190</v>
      </c>
      <c r="C41" s="412"/>
      <c r="D41" s="412"/>
      <c r="E41" s="412">
        <v>7987</v>
      </c>
      <c r="F41" s="412">
        <v>12000</v>
      </c>
      <c r="G41" s="412"/>
      <c r="H41" s="412">
        <v>8644</v>
      </c>
      <c r="I41" s="436"/>
      <c r="J41" s="436"/>
      <c r="K41" s="414">
        <f t="shared" si="2"/>
        <v>28631</v>
      </c>
      <c r="L41" s="412">
        <v>30000</v>
      </c>
    </row>
    <row r="42" spans="1:14" ht="12.75" customHeight="1" thickBot="1" x14ac:dyDescent="0.25">
      <c r="A42" s="887" t="s">
        <v>659</v>
      </c>
      <c r="B42" s="468" t="s">
        <v>832</v>
      </c>
      <c r="C42" s="415">
        <f>SUM(C36:C41)</f>
        <v>1265663</v>
      </c>
      <c r="D42" s="415">
        <f t="shared" ref="D42:L42" si="3">SUM(D36:D41)</f>
        <v>160718</v>
      </c>
      <c r="E42" s="415">
        <f t="shared" si="3"/>
        <v>36960</v>
      </c>
      <c r="F42" s="415">
        <f t="shared" si="3"/>
        <v>24852</v>
      </c>
      <c r="G42" s="415">
        <f t="shared" si="3"/>
        <v>0</v>
      </c>
      <c r="H42" s="415">
        <f t="shared" si="3"/>
        <v>8694</v>
      </c>
      <c r="I42" s="415">
        <f t="shared" si="3"/>
        <v>0</v>
      </c>
      <c r="J42" s="415">
        <f t="shared" si="3"/>
        <v>0</v>
      </c>
      <c r="K42" s="415">
        <f t="shared" si="3"/>
        <v>1496887</v>
      </c>
      <c r="L42" s="415">
        <f t="shared" si="3"/>
        <v>1496982</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603559</v>
      </c>
      <c r="D44" s="418">
        <v>215603</v>
      </c>
      <c r="E44" s="418">
        <v>112320</v>
      </c>
      <c r="F44" s="418">
        <v>134037</v>
      </c>
      <c r="G44" s="418">
        <v>368</v>
      </c>
      <c r="H44" s="418">
        <v>2620</v>
      </c>
      <c r="I44" s="436"/>
      <c r="J44" s="436"/>
      <c r="K44" s="420">
        <f>SUM(C44:J44)</f>
        <v>1068507</v>
      </c>
      <c r="L44" s="418">
        <v>1048058</v>
      </c>
    </row>
    <row r="45" spans="1:14" x14ac:dyDescent="0.2">
      <c r="A45" s="1816" t="s">
        <v>976</v>
      </c>
      <c r="B45" s="267">
        <v>2220</v>
      </c>
      <c r="C45" s="412">
        <v>137926</v>
      </c>
      <c r="D45" s="412">
        <v>19876</v>
      </c>
      <c r="E45" s="412">
        <v>85</v>
      </c>
      <c r="F45" s="412">
        <v>47352</v>
      </c>
      <c r="G45" s="412"/>
      <c r="H45" s="412">
        <v>68</v>
      </c>
      <c r="I45" s="436"/>
      <c r="J45" s="436"/>
      <c r="K45" s="420">
        <f>SUM(C45:J45)</f>
        <v>205307</v>
      </c>
      <c r="L45" s="412">
        <v>222052</v>
      </c>
    </row>
    <row r="46" spans="1:14" x14ac:dyDescent="0.2">
      <c r="A46" s="1816" t="s">
        <v>977</v>
      </c>
      <c r="B46" s="267">
        <v>2230</v>
      </c>
      <c r="C46" s="412"/>
      <c r="D46" s="412"/>
      <c r="E46" s="412">
        <v>34093</v>
      </c>
      <c r="F46" s="412"/>
      <c r="G46" s="412"/>
      <c r="H46" s="412"/>
      <c r="I46" s="436"/>
      <c r="J46" s="436"/>
      <c r="K46" s="420">
        <f>SUM(C46:J46)</f>
        <v>34093</v>
      </c>
      <c r="L46" s="412">
        <v>34093</v>
      </c>
    </row>
    <row r="47" spans="1:14" ht="12.75" customHeight="1" thickBot="1" x14ac:dyDescent="0.25">
      <c r="A47" s="887" t="s">
        <v>660</v>
      </c>
      <c r="B47" s="468" t="s">
        <v>33</v>
      </c>
      <c r="C47" s="415">
        <f>SUM(C44:C46)</f>
        <v>741485</v>
      </c>
      <c r="D47" s="415">
        <f t="shared" ref="D47:K47" si="4">SUM(D44:D46)</f>
        <v>235479</v>
      </c>
      <c r="E47" s="415">
        <f t="shared" si="4"/>
        <v>146498</v>
      </c>
      <c r="F47" s="415">
        <f t="shared" si="4"/>
        <v>181389</v>
      </c>
      <c r="G47" s="415">
        <f t="shared" si="4"/>
        <v>368</v>
      </c>
      <c r="H47" s="415">
        <f t="shared" si="4"/>
        <v>2688</v>
      </c>
      <c r="I47" s="415">
        <f t="shared" si="4"/>
        <v>0</v>
      </c>
      <c r="J47" s="415">
        <f t="shared" si="4"/>
        <v>0</v>
      </c>
      <c r="K47" s="415">
        <f t="shared" si="4"/>
        <v>1307907</v>
      </c>
      <c r="L47" s="415">
        <f>SUM(L44:L46)</f>
        <v>1304203</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v>9399</v>
      </c>
      <c r="D49" s="418">
        <v>1229</v>
      </c>
      <c r="E49" s="418">
        <v>596934</v>
      </c>
      <c r="F49" s="418">
        <v>10931</v>
      </c>
      <c r="G49" s="418"/>
      <c r="H49" s="418">
        <v>11488</v>
      </c>
      <c r="I49" s="436"/>
      <c r="J49" s="436"/>
      <c r="K49" s="420">
        <f>SUM(C49:J49)</f>
        <v>629981</v>
      </c>
      <c r="L49" s="418">
        <v>678540</v>
      </c>
    </row>
    <row r="50" spans="1:14" x14ac:dyDescent="0.2">
      <c r="A50" s="1816" t="s">
        <v>979</v>
      </c>
      <c r="B50" s="267">
        <v>2320</v>
      </c>
      <c r="C50" s="412">
        <v>261816</v>
      </c>
      <c r="D50" s="412">
        <v>37016</v>
      </c>
      <c r="E50" s="412">
        <v>1026</v>
      </c>
      <c r="F50" s="412">
        <v>1051</v>
      </c>
      <c r="G50" s="412"/>
      <c r="H50" s="412">
        <v>6229</v>
      </c>
      <c r="I50" s="436"/>
      <c r="J50" s="436"/>
      <c r="K50" s="420">
        <f>SUM(C50:J50)</f>
        <v>307138</v>
      </c>
      <c r="L50" s="412">
        <v>318785</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271215</v>
      </c>
      <c r="D53" s="415">
        <f t="shared" ref="D53:L53" si="5">SUM(D49:D52)</f>
        <v>38245</v>
      </c>
      <c r="E53" s="415">
        <f t="shared" si="5"/>
        <v>597960</v>
      </c>
      <c r="F53" s="415">
        <f t="shared" si="5"/>
        <v>11982</v>
      </c>
      <c r="G53" s="415">
        <f t="shared" si="5"/>
        <v>0</v>
      </c>
      <c r="H53" s="415">
        <f t="shared" si="5"/>
        <v>17717</v>
      </c>
      <c r="I53" s="415">
        <f t="shared" si="5"/>
        <v>0</v>
      </c>
      <c r="J53" s="415">
        <f t="shared" si="5"/>
        <v>0</v>
      </c>
      <c r="K53" s="415">
        <f t="shared" si="5"/>
        <v>937119</v>
      </c>
      <c r="L53" s="415">
        <f t="shared" si="5"/>
        <v>997325</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289946</v>
      </c>
      <c r="D55" s="418">
        <v>74324</v>
      </c>
      <c r="E55" s="418">
        <v>96</v>
      </c>
      <c r="F55" s="418">
        <v>12905</v>
      </c>
      <c r="G55" s="418"/>
      <c r="H55" s="418">
        <v>2671</v>
      </c>
      <c r="I55" s="436"/>
      <c r="J55" s="436"/>
      <c r="K55" s="420">
        <f>SUM(C55:J55)</f>
        <v>379942</v>
      </c>
      <c r="L55" s="418">
        <v>391735</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289946</v>
      </c>
      <c r="D57" s="421">
        <f t="shared" ref="D57:K57" si="6">SUM(D55:D56)</f>
        <v>74324</v>
      </c>
      <c r="E57" s="421">
        <f t="shared" si="6"/>
        <v>96</v>
      </c>
      <c r="F57" s="421">
        <f t="shared" si="6"/>
        <v>12905</v>
      </c>
      <c r="G57" s="421">
        <f t="shared" si="6"/>
        <v>0</v>
      </c>
      <c r="H57" s="421">
        <f t="shared" si="6"/>
        <v>2671</v>
      </c>
      <c r="I57" s="421">
        <f t="shared" si="6"/>
        <v>0</v>
      </c>
      <c r="J57" s="421">
        <f t="shared" si="6"/>
        <v>0</v>
      </c>
      <c r="K57" s="421">
        <f t="shared" si="6"/>
        <v>379942</v>
      </c>
      <c r="L57" s="415">
        <f>SUM(L55:L56)</f>
        <v>391735</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v>66436</v>
      </c>
      <c r="D59" s="418">
        <v>75608</v>
      </c>
      <c r="E59" s="418">
        <v>51104</v>
      </c>
      <c r="F59" s="418">
        <v>9987</v>
      </c>
      <c r="G59" s="418"/>
      <c r="H59" s="418">
        <v>2289</v>
      </c>
      <c r="I59" s="436"/>
      <c r="J59" s="436"/>
      <c r="K59" s="420">
        <f t="shared" ref="K59:K64" si="7">SUM(C59:J59)</f>
        <v>205424</v>
      </c>
      <c r="L59" s="418">
        <v>191560</v>
      </c>
      <c r="M59" s="15"/>
      <c r="N59" s="15"/>
    </row>
    <row r="60" spans="1:14" s="16" customFormat="1" x14ac:dyDescent="0.2">
      <c r="A60" s="1816" t="s">
        <v>543</v>
      </c>
      <c r="B60" s="267">
        <v>2520</v>
      </c>
      <c r="C60" s="412">
        <v>27582</v>
      </c>
      <c r="D60" s="412"/>
      <c r="E60" s="412">
        <v>7584</v>
      </c>
      <c r="F60" s="412"/>
      <c r="G60" s="412"/>
      <c r="H60" s="412"/>
      <c r="I60" s="436"/>
      <c r="J60" s="436"/>
      <c r="K60" s="420">
        <f t="shared" si="7"/>
        <v>35166</v>
      </c>
      <c r="L60" s="412">
        <v>51000</v>
      </c>
      <c r="M60" s="15"/>
      <c r="N60" s="15"/>
    </row>
    <row r="61" spans="1:14" s="16" customFormat="1" x14ac:dyDescent="0.2">
      <c r="A61" s="1816" t="s">
        <v>221</v>
      </c>
      <c r="B61" s="267">
        <v>2540</v>
      </c>
      <c r="C61" s="412"/>
      <c r="D61" s="412"/>
      <c r="E61" s="412"/>
      <c r="F61" s="412"/>
      <c r="G61" s="412"/>
      <c r="H61" s="412"/>
      <c r="I61" s="436"/>
      <c r="J61" s="436"/>
      <c r="K61" s="420">
        <f t="shared" si="7"/>
        <v>0</v>
      </c>
      <c r="L61" s="412"/>
      <c r="M61" s="15"/>
      <c r="N61" s="15"/>
    </row>
    <row r="62" spans="1:14" s="16" customFormat="1" x14ac:dyDescent="0.2">
      <c r="A62" s="1816" t="s">
        <v>1129</v>
      </c>
      <c r="B62" s="267">
        <v>2550</v>
      </c>
      <c r="C62" s="412"/>
      <c r="D62" s="412"/>
      <c r="E62" s="412"/>
      <c r="F62" s="412"/>
      <c r="G62" s="412"/>
      <c r="H62" s="412"/>
      <c r="I62" s="436"/>
      <c r="J62" s="436"/>
      <c r="K62" s="420">
        <f t="shared" si="7"/>
        <v>0</v>
      </c>
      <c r="L62" s="412"/>
      <c r="M62" s="15"/>
      <c r="N62" s="15"/>
    </row>
    <row r="63" spans="1:14" s="15" customFormat="1" x14ac:dyDescent="0.2">
      <c r="A63" s="1816" t="s">
        <v>107</v>
      </c>
      <c r="B63" s="267">
        <v>2560</v>
      </c>
      <c r="C63" s="412">
        <v>273916</v>
      </c>
      <c r="D63" s="412">
        <v>70919</v>
      </c>
      <c r="E63" s="412">
        <v>3345</v>
      </c>
      <c r="F63" s="412">
        <v>389435</v>
      </c>
      <c r="G63" s="412">
        <v>7029</v>
      </c>
      <c r="H63" s="412">
        <v>2101</v>
      </c>
      <c r="I63" s="436"/>
      <c r="J63" s="436"/>
      <c r="K63" s="420">
        <f t="shared" si="7"/>
        <v>746745</v>
      </c>
      <c r="L63" s="412">
        <v>807715</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367934</v>
      </c>
      <c r="D65" s="415">
        <f t="shared" ref="D65:L65" si="8">SUM(D59:D64)</f>
        <v>146527</v>
      </c>
      <c r="E65" s="415">
        <f t="shared" si="8"/>
        <v>62033</v>
      </c>
      <c r="F65" s="415">
        <f t="shared" si="8"/>
        <v>399422</v>
      </c>
      <c r="G65" s="415">
        <f t="shared" si="8"/>
        <v>7029</v>
      </c>
      <c r="H65" s="415">
        <f t="shared" si="8"/>
        <v>4390</v>
      </c>
      <c r="I65" s="415">
        <f t="shared" si="8"/>
        <v>0</v>
      </c>
      <c r="J65" s="415">
        <f t="shared" si="8"/>
        <v>0</v>
      </c>
      <c r="K65" s="415">
        <f t="shared" si="8"/>
        <v>987335</v>
      </c>
      <c r="L65" s="415">
        <f t="shared" si="8"/>
        <v>1050275</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v>294571</v>
      </c>
      <c r="D69" s="412">
        <v>59698</v>
      </c>
      <c r="E69" s="412">
        <v>61412</v>
      </c>
      <c r="F69" s="412">
        <v>51127</v>
      </c>
      <c r="G69" s="412">
        <v>218649</v>
      </c>
      <c r="H69" s="412"/>
      <c r="I69" s="436"/>
      <c r="J69" s="436"/>
      <c r="K69" s="420">
        <f>SUM(C69:J69)</f>
        <v>685457</v>
      </c>
      <c r="L69" s="412">
        <v>666996</v>
      </c>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c r="D71" s="412"/>
      <c r="E71" s="412">
        <v>2401</v>
      </c>
      <c r="F71" s="412">
        <v>7115</v>
      </c>
      <c r="G71" s="412"/>
      <c r="H71" s="412"/>
      <c r="I71" s="436"/>
      <c r="J71" s="436"/>
      <c r="K71" s="420">
        <f>SUM(C71:J71)</f>
        <v>9516</v>
      </c>
      <c r="L71" s="412">
        <v>12900</v>
      </c>
      <c r="M71" s="15"/>
      <c r="N71" s="15"/>
    </row>
    <row r="72" spans="1:14" s="16" customFormat="1" ht="12.75" customHeight="1" thickBot="1" x14ac:dyDescent="0.25">
      <c r="A72" s="887" t="s">
        <v>38</v>
      </c>
      <c r="B72" s="465" t="s">
        <v>37</v>
      </c>
      <c r="C72" s="415">
        <f>SUM(C67:C71)</f>
        <v>294571</v>
      </c>
      <c r="D72" s="415">
        <f t="shared" ref="D72:K72" si="9">SUM(D67:D71)</f>
        <v>59698</v>
      </c>
      <c r="E72" s="415">
        <f t="shared" si="9"/>
        <v>63813</v>
      </c>
      <c r="F72" s="415">
        <f t="shared" si="9"/>
        <v>58242</v>
      </c>
      <c r="G72" s="415">
        <f t="shared" si="9"/>
        <v>218649</v>
      </c>
      <c r="H72" s="415">
        <f t="shared" si="9"/>
        <v>0</v>
      </c>
      <c r="I72" s="415">
        <f t="shared" si="9"/>
        <v>0</v>
      </c>
      <c r="J72" s="415">
        <f t="shared" si="9"/>
        <v>0</v>
      </c>
      <c r="K72" s="415">
        <f t="shared" si="9"/>
        <v>694973</v>
      </c>
      <c r="L72" s="415">
        <f>SUM(L67:L71)</f>
        <v>679896</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7">
        <v>2000</v>
      </c>
      <c r="C74" s="425">
        <f>SUM(C42,C47,C53,C57,C65,C72,C73)</f>
        <v>3230814</v>
      </c>
      <c r="D74" s="425">
        <f t="shared" ref="D74:K74" si="10">SUM(D42,D47,D53,D57,D65,D72,D73)</f>
        <v>714991</v>
      </c>
      <c r="E74" s="425">
        <f t="shared" si="10"/>
        <v>907360</v>
      </c>
      <c r="F74" s="425">
        <f t="shared" si="10"/>
        <v>688792</v>
      </c>
      <c r="G74" s="425">
        <f t="shared" si="10"/>
        <v>226046</v>
      </c>
      <c r="H74" s="425">
        <f t="shared" si="10"/>
        <v>36160</v>
      </c>
      <c r="I74" s="425">
        <f t="shared" si="10"/>
        <v>0</v>
      </c>
      <c r="J74" s="425">
        <f t="shared" si="10"/>
        <v>0</v>
      </c>
      <c r="K74" s="425">
        <f t="shared" si="10"/>
        <v>5804163</v>
      </c>
      <c r="L74" s="425">
        <f>SUM(L42,L47,L53,L57,L65,L72,L73)</f>
        <v>5920416</v>
      </c>
    </row>
    <row r="75" spans="1:14" s="24" customFormat="1" ht="18" customHeight="1" thickTop="1" thickBot="1" x14ac:dyDescent="0.25">
      <c r="A75" s="1815" t="s">
        <v>50</v>
      </c>
      <c r="B75" s="1809" t="s">
        <v>674</v>
      </c>
      <c r="C75" s="423"/>
      <c r="D75" s="423"/>
      <c r="E75" s="423">
        <v>59514</v>
      </c>
      <c r="F75" s="423"/>
      <c r="G75" s="423"/>
      <c r="H75" s="423"/>
      <c r="I75" s="429"/>
      <c r="J75" s="429"/>
      <c r="K75" s="415">
        <f>SUM(C75:J75)</f>
        <v>59514</v>
      </c>
      <c r="L75" s="424">
        <v>60000</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v>26267</v>
      </c>
      <c r="F78" s="413"/>
      <c r="G78" s="413"/>
      <c r="H78" s="427">
        <v>18906</v>
      </c>
      <c r="I78" s="507"/>
      <c r="J78" s="507"/>
      <c r="K78" s="414">
        <f t="shared" ref="K78:K83" si="11">SUM(C78:J78)</f>
        <v>45173</v>
      </c>
      <c r="L78" s="418">
        <v>35000</v>
      </c>
    </row>
    <row r="79" spans="1:14" x14ac:dyDescent="0.2">
      <c r="A79" s="1816" t="s">
        <v>349</v>
      </c>
      <c r="B79" s="267">
        <v>4120</v>
      </c>
      <c r="C79" s="413"/>
      <c r="D79" s="413"/>
      <c r="E79" s="412"/>
      <c r="F79" s="413"/>
      <c r="G79" s="413"/>
      <c r="H79" s="412">
        <f>1675605-3188</f>
        <v>1672417</v>
      </c>
      <c r="I79" s="507"/>
      <c r="J79" s="507"/>
      <c r="K79" s="414">
        <f t="shared" si="11"/>
        <v>1672417</v>
      </c>
      <c r="L79" s="412">
        <v>1700000</v>
      </c>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v>351141</v>
      </c>
      <c r="I81" s="507"/>
      <c r="J81" s="507"/>
      <c r="K81" s="414">
        <f t="shared" si="11"/>
        <v>351141</v>
      </c>
      <c r="L81" s="412">
        <v>355000</v>
      </c>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26267</v>
      </c>
      <c r="F84" s="413"/>
      <c r="G84" s="413"/>
      <c r="H84" s="415">
        <f>SUM(H78:H83)</f>
        <v>2042464</v>
      </c>
      <c r="I84" s="507"/>
      <c r="J84" s="507"/>
      <c r="K84" s="415">
        <f>SUM(K78:K83)</f>
        <v>2068731</v>
      </c>
      <c r="L84" s="415">
        <f>SUM(L78:L83)</f>
        <v>2090000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1927</v>
      </c>
      <c r="B101" s="522" t="s">
        <v>1106</v>
      </c>
      <c r="C101" s="413"/>
      <c r="D101" s="413"/>
      <c r="E101" s="429"/>
      <c r="F101" s="413"/>
      <c r="G101" s="413"/>
      <c r="H101" s="429"/>
      <c r="I101" s="507"/>
      <c r="J101" s="507"/>
      <c r="K101" s="1063">
        <f>SUM(C101:J101)</f>
        <v>0</v>
      </c>
      <c r="L101" s="442">
        <v>26500</v>
      </c>
    </row>
    <row r="102" spans="1:14" ht="12.75" customHeight="1" thickTop="1" thickBot="1" x14ac:dyDescent="0.25">
      <c r="A102" s="887" t="s">
        <v>1924</v>
      </c>
      <c r="B102" s="533">
        <v>4000</v>
      </c>
      <c r="C102" s="413"/>
      <c r="D102" s="413"/>
      <c r="E102" s="425">
        <f>SUM(E84,E92,E100,E101)</f>
        <v>26267</v>
      </c>
      <c r="F102" s="413"/>
      <c r="G102" s="413"/>
      <c r="H102" s="425">
        <f>SUM(H84,H92,H100,H101)</f>
        <v>2042464</v>
      </c>
      <c r="I102" s="507"/>
      <c r="J102" s="507"/>
      <c r="K102" s="425">
        <f>SUM(K84,K92,K100,K101)</f>
        <v>2068731</v>
      </c>
      <c r="L102" s="425">
        <f>SUM(L84,L92,L100,L101)</f>
        <v>2116500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11796166</v>
      </c>
      <c r="D114" s="415">
        <f t="shared" ref="D114:K114" si="13">SUM(D33,D74,D75,D102,D112,D113)</f>
        <v>1859076</v>
      </c>
      <c r="E114" s="415">
        <f t="shared" si="13"/>
        <v>2092126</v>
      </c>
      <c r="F114" s="415">
        <f t="shared" si="13"/>
        <v>1099494</v>
      </c>
      <c r="G114" s="415">
        <f t="shared" si="13"/>
        <v>298088</v>
      </c>
      <c r="H114" s="415">
        <f>SUM(H33,H74,H75,H102,H112,H113)</f>
        <v>2124861</v>
      </c>
      <c r="I114" s="415">
        <f t="shared" si="13"/>
        <v>0</v>
      </c>
      <c r="J114" s="415">
        <f t="shared" si="13"/>
        <v>0</v>
      </c>
      <c r="K114" s="415">
        <f t="shared" si="13"/>
        <v>19269811</v>
      </c>
      <c r="L114" s="415">
        <f>SUM(L33,L74,L75,L102,L112,L113)</f>
        <v>19744774</v>
      </c>
    </row>
    <row r="115" spans="1:14" ht="23.25" thickTop="1" x14ac:dyDescent="0.2">
      <c r="A115" s="1828" t="s">
        <v>1177</v>
      </c>
      <c r="B115" s="892"/>
      <c r="C115" s="416"/>
      <c r="D115" s="416"/>
      <c r="E115" s="416"/>
      <c r="F115" s="416"/>
      <c r="G115" s="416"/>
      <c r="H115" s="416"/>
      <c r="I115" s="416"/>
      <c r="J115" s="416"/>
      <c r="K115" s="440">
        <f>'Revenues 9-14'!C275-'Expenditures 15-22'!K114</f>
        <v>1416982</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v>1042757</v>
      </c>
      <c r="D124" s="412">
        <v>176942</v>
      </c>
      <c r="E124" s="412">
        <f>520949+129100</f>
        <v>650049</v>
      </c>
      <c r="F124" s="412">
        <v>848496</v>
      </c>
      <c r="G124" s="412">
        <v>2115699</v>
      </c>
      <c r="H124" s="412">
        <v>914</v>
      </c>
      <c r="I124" s="436"/>
      <c r="J124" s="436"/>
      <c r="K124" s="415">
        <f>SUM(C124:J124)</f>
        <v>4834857</v>
      </c>
      <c r="L124" s="412">
        <v>5005912</v>
      </c>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1042757</v>
      </c>
      <c r="D127" s="415">
        <f t="shared" ref="D127:L127" si="14">SUM(D122:D126)</f>
        <v>176942</v>
      </c>
      <c r="E127" s="415">
        <f t="shared" si="14"/>
        <v>650049</v>
      </c>
      <c r="F127" s="415">
        <f t="shared" si="14"/>
        <v>848496</v>
      </c>
      <c r="G127" s="415">
        <f t="shared" si="14"/>
        <v>2115699</v>
      </c>
      <c r="H127" s="415">
        <f t="shared" si="14"/>
        <v>914</v>
      </c>
      <c r="I127" s="415">
        <f t="shared" si="14"/>
        <v>0</v>
      </c>
      <c r="J127" s="415">
        <f t="shared" si="14"/>
        <v>0</v>
      </c>
      <c r="K127" s="415">
        <f t="shared" si="14"/>
        <v>4834857</v>
      </c>
      <c r="L127" s="415">
        <f t="shared" si="14"/>
        <v>5005912</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1042757</v>
      </c>
      <c r="D129" s="425">
        <f t="shared" ref="D129:L129" si="15">SUM(D120,D127,D128)</f>
        <v>176942</v>
      </c>
      <c r="E129" s="425">
        <f t="shared" si="15"/>
        <v>650049</v>
      </c>
      <c r="F129" s="425">
        <f t="shared" si="15"/>
        <v>848496</v>
      </c>
      <c r="G129" s="425">
        <f t="shared" si="15"/>
        <v>2115699</v>
      </c>
      <c r="H129" s="425">
        <f t="shared" si="15"/>
        <v>914</v>
      </c>
      <c r="I129" s="425">
        <f t="shared" si="15"/>
        <v>0</v>
      </c>
      <c r="J129" s="425">
        <f t="shared" si="15"/>
        <v>0</v>
      </c>
      <c r="K129" s="425">
        <f t="shared" si="15"/>
        <v>4834857</v>
      </c>
      <c r="L129" s="425">
        <f t="shared" si="15"/>
        <v>5005912</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v>69633</v>
      </c>
      <c r="F133" s="413"/>
      <c r="G133" s="413"/>
      <c r="H133" s="418"/>
      <c r="I133" s="507"/>
      <c r="J133" s="413"/>
      <c r="K133" s="420">
        <f>SUM(E133,H133)</f>
        <v>69633</v>
      </c>
      <c r="L133" s="418">
        <v>71126</v>
      </c>
    </row>
    <row r="134" spans="1:14" x14ac:dyDescent="0.2">
      <c r="A134" s="1816" t="s">
        <v>812</v>
      </c>
      <c r="B134" s="267">
        <v>4140</v>
      </c>
      <c r="C134" s="413"/>
      <c r="D134" s="413"/>
      <c r="E134" s="436">
        <v>13223</v>
      </c>
      <c r="F134" s="413"/>
      <c r="G134" s="413"/>
      <c r="H134" s="412"/>
      <c r="I134" s="507"/>
      <c r="J134" s="413"/>
      <c r="K134" s="420">
        <f>SUM(E134,H134)</f>
        <v>13223</v>
      </c>
      <c r="L134" s="412">
        <v>13223</v>
      </c>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82856</v>
      </c>
      <c r="F136" s="413"/>
      <c r="G136" s="413"/>
      <c r="H136" s="415">
        <f>SUM(H133:H135)</f>
        <v>0</v>
      </c>
      <c r="I136" s="507"/>
      <c r="J136" s="413"/>
      <c r="K136" s="415">
        <f>SUM(K133:K135)</f>
        <v>82856</v>
      </c>
      <c r="L136" s="415">
        <f>SUM(L133:L135)</f>
        <v>84349</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82856</v>
      </c>
      <c r="F138" s="413"/>
      <c r="G138" s="413"/>
      <c r="H138" s="428">
        <f>SUM(H136:H137)</f>
        <v>0</v>
      </c>
      <c r="I138" s="507"/>
      <c r="J138" s="413"/>
      <c r="K138" s="420">
        <f>SUM(K136,K137)</f>
        <v>82856</v>
      </c>
      <c r="L138" s="428">
        <f>SUM(L136,L137)</f>
        <v>84349</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1042757</v>
      </c>
      <c r="D150" s="415">
        <f t="shared" ref="D150:K150" si="16">SUM(D129,D130,D138,D148,D149)</f>
        <v>176942</v>
      </c>
      <c r="E150" s="415">
        <f t="shared" si="16"/>
        <v>732905</v>
      </c>
      <c r="F150" s="415">
        <f t="shared" si="16"/>
        <v>848496</v>
      </c>
      <c r="G150" s="415">
        <f t="shared" si="16"/>
        <v>2115699</v>
      </c>
      <c r="H150" s="415">
        <f t="shared" si="16"/>
        <v>914</v>
      </c>
      <c r="I150" s="415">
        <f t="shared" si="16"/>
        <v>0</v>
      </c>
      <c r="J150" s="415">
        <f t="shared" si="16"/>
        <v>0</v>
      </c>
      <c r="K150" s="415">
        <f t="shared" si="16"/>
        <v>4917713</v>
      </c>
      <c r="L150" s="415">
        <f>SUM(L129,L130,L138,L148,L149)</f>
        <v>5090261</v>
      </c>
    </row>
    <row r="151" spans="1:14" ht="12.75" customHeight="1" thickTop="1" x14ac:dyDescent="0.2">
      <c r="A151" s="2225" t="s">
        <v>1403</v>
      </c>
      <c r="B151" s="2226"/>
      <c r="C151" s="416"/>
      <c r="D151" s="416"/>
      <c r="E151" s="416"/>
      <c r="F151" s="416"/>
      <c r="G151" s="416"/>
      <c r="H151" s="416"/>
      <c r="I151" s="416"/>
      <c r="J151" s="413"/>
      <c r="K151" s="440">
        <f>'Revenues 9-14'!D275-'Expenditures 15-22'!K150</f>
        <v>-1190679</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910407</v>
      </c>
      <c r="I163" s="413"/>
      <c r="J163" s="413"/>
      <c r="K163" s="414">
        <f>SUM(C163:H163)</f>
        <v>910407</v>
      </c>
      <c r="L163" s="1866">
        <v>705750</v>
      </c>
    </row>
    <row r="164" spans="1:14" ht="33.75" customHeight="1" x14ac:dyDescent="0.2">
      <c r="A164" s="1836" t="s">
        <v>293</v>
      </c>
      <c r="B164" s="536" t="s">
        <v>32</v>
      </c>
      <c r="C164" s="413"/>
      <c r="D164" s="413"/>
      <c r="E164" s="413"/>
      <c r="F164" s="413"/>
      <c r="G164" s="413"/>
      <c r="H164" s="1869">
        <v>5315343</v>
      </c>
      <c r="I164" s="413"/>
      <c r="J164" s="413"/>
      <c r="K164" s="414">
        <f>SUM(C164:J164)</f>
        <v>5315343</v>
      </c>
      <c r="L164" s="1869">
        <v>5520000</v>
      </c>
    </row>
    <row r="165" spans="1:14" ht="13.5" customHeight="1" thickBot="1" x14ac:dyDescent="0.25">
      <c r="A165" s="1820" t="s">
        <v>885</v>
      </c>
      <c r="B165" s="537" t="s">
        <v>88</v>
      </c>
      <c r="C165" s="413"/>
      <c r="D165" s="413"/>
      <c r="E165" s="426"/>
      <c r="F165" s="413"/>
      <c r="G165" s="413"/>
      <c r="H165" s="1869">
        <v>2450</v>
      </c>
      <c r="I165" s="507"/>
      <c r="J165" s="413"/>
      <c r="K165" s="414">
        <f>SUM(C165:J165)</f>
        <v>2450</v>
      </c>
      <c r="L165" s="1869">
        <v>5000</v>
      </c>
    </row>
    <row r="166" spans="1:14" ht="12.75" customHeight="1" thickTop="1" thickBot="1" x14ac:dyDescent="0.25">
      <c r="A166" s="887" t="s">
        <v>743</v>
      </c>
      <c r="B166" s="468" t="s">
        <v>582</v>
      </c>
      <c r="C166" s="413"/>
      <c r="D166" s="413"/>
      <c r="E166" s="428">
        <f>SUM(E162,E163,E164,E165)</f>
        <v>0</v>
      </c>
      <c r="F166" s="413"/>
      <c r="G166" s="413"/>
      <c r="H166" s="425">
        <f>SUM(H162,H163,H164,H165)</f>
        <v>6228200</v>
      </c>
      <c r="I166" s="437"/>
      <c r="J166" s="413"/>
      <c r="K166" s="425">
        <f>SUM(K162,K163,K164,K165)</f>
        <v>6228200</v>
      </c>
      <c r="L166" s="425">
        <f>SUM(L162,L163,L164,L165)</f>
        <v>6230750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6228200</v>
      </c>
      <c r="I168" s="437"/>
      <c r="J168" s="413"/>
      <c r="K168" s="425">
        <f>SUM(K154,K166,K167)</f>
        <v>6228200</v>
      </c>
      <c r="L168" s="425">
        <f>SUM(L154,L166,L167)</f>
        <v>6230750</v>
      </c>
    </row>
    <row r="169" spans="1:14" ht="23.25" thickTop="1" x14ac:dyDescent="0.2">
      <c r="A169" s="1828" t="s">
        <v>1177</v>
      </c>
      <c r="B169" s="467"/>
      <c r="C169" s="413"/>
      <c r="D169" s="413"/>
      <c r="E169" s="413"/>
      <c r="F169" s="413"/>
      <c r="G169" s="413"/>
      <c r="H169" s="416"/>
      <c r="I169" s="413"/>
      <c r="J169" s="413"/>
      <c r="K169" s="440">
        <f>'Revenues 9-14'!E275-'Expenditures 15-22'!K168</f>
        <v>-640001</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471551</v>
      </c>
      <c r="D176" s="412">
        <v>130544</v>
      </c>
      <c r="E176" s="412">
        <v>976098</v>
      </c>
      <c r="F176" s="412">
        <v>56060</v>
      </c>
      <c r="G176" s="412"/>
      <c r="H176" s="412">
        <v>50</v>
      </c>
      <c r="I176" s="436"/>
      <c r="J176" s="436"/>
      <c r="K176" s="414">
        <f>SUM(C176:J176)</f>
        <v>1634303</v>
      </c>
      <c r="L176" s="412">
        <v>1578665</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471551</v>
      </c>
      <c r="D178" s="425">
        <f t="shared" ref="D178:J178" si="17">SUM(D174,D176,D177)</f>
        <v>130544</v>
      </c>
      <c r="E178" s="425">
        <f t="shared" si="17"/>
        <v>976098</v>
      </c>
      <c r="F178" s="425">
        <f t="shared" si="17"/>
        <v>56060</v>
      </c>
      <c r="G178" s="425">
        <f t="shared" si="17"/>
        <v>0</v>
      </c>
      <c r="H178" s="425">
        <f t="shared" si="17"/>
        <v>50</v>
      </c>
      <c r="I178" s="425">
        <f t="shared" si="17"/>
        <v>0</v>
      </c>
      <c r="J178" s="425">
        <f t="shared" si="17"/>
        <v>0</v>
      </c>
      <c r="K178" s="425">
        <f>SUM(K174,K176,K177)</f>
        <v>1634303</v>
      </c>
      <c r="L178" s="425">
        <f>SUM(L174, L176:L177)</f>
        <v>1578665</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471551</v>
      </c>
      <c r="D204" s="415">
        <f>SUM(D178,D179)</f>
        <v>130544</v>
      </c>
      <c r="E204" s="415">
        <f>SUM(E178,E179,E190)</f>
        <v>976098</v>
      </c>
      <c r="F204" s="415">
        <f>SUM(F178,F179)</f>
        <v>56060</v>
      </c>
      <c r="G204" s="415">
        <f>SUM(G178,G179)</f>
        <v>0</v>
      </c>
      <c r="H204" s="415">
        <f>SUM(H178,H179,H190,H202,H203)</f>
        <v>50</v>
      </c>
      <c r="I204" s="415">
        <f>SUM(I178,I179)</f>
        <v>0</v>
      </c>
      <c r="J204" s="415">
        <f>SUM(J178,J179)</f>
        <v>0</v>
      </c>
      <c r="K204" s="414">
        <f>SUM(K178,K179,K190,K202,K203)</f>
        <v>1634303</v>
      </c>
      <c r="L204" s="415">
        <f>SUM(L178,L179,L190,L202,L203)</f>
        <v>1578665</v>
      </c>
    </row>
    <row r="205" spans="1:14" ht="23.25" thickTop="1" x14ac:dyDescent="0.2">
      <c r="A205" s="1828" t="s">
        <v>1177</v>
      </c>
      <c r="B205" s="467"/>
      <c r="C205" s="416"/>
      <c r="D205" s="416"/>
      <c r="E205" s="416"/>
      <c r="F205" s="416"/>
      <c r="G205" s="416"/>
      <c r="H205" s="416"/>
      <c r="I205" s="413"/>
      <c r="J205" s="413"/>
      <c r="K205" s="440">
        <f>'Revenues 9-14'!F275-'Expenditures 15-22'!K204</f>
        <v>-54803</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100952</v>
      </c>
      <c r="E209" s="413"/>
      <c r="F209" s="413"/>
      <c r="G209" s="413"/>
      <c r="H209" s="413"/>
      <c r="I209" s="413"/>
      <c r="J209" s="413"/>
      <c r="K209" s="414">
        <f>D209</f>
        <v>100952</v>
      </c>
      <c r="L209" s="412">
        <v>112125</v>
      </c>
    </row>
    <row r="210" spans="1:12" x14ac:dyDescent="0.2">
      <c r="A210" s="1816" t="s">
        <v>171</v>
      </c>
      <c r="B210" s="267" t="s">
        <v>1143</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v>42301</v>
      </c>
      <c r="E211" s="413"/>
      <c r="F211" s="413"/>
      <c r="G211" s="413"/>
      <c r="H211" s="413"/>
      <c r="I211" s="413"/>
      <c r="J211" s="413"/>
      <c r="K211" s="414">
        <f t="shared" si="19"/>
        <v>42301</v>
      </c>
      <c r="L211" s="412">
        <v>46800</v>
      </c>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c r="E213" s="413"/>
      <c r="F213" s="413"/>
      <c r="G213" s="413"/>
      <c r="H213" s="413"/>
      <c r="I213" s="413"/>
      <c r="J213" s="413"/>
      <c r="K213" s="414">
        <f t="shared" si="19"/>
        <v>0</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v>5497</v>
      </c>
      <c r="E216" s="413"/>
      <c r="F216" s="413"/>
      <c r="G216" s="413"/>
      <c r="H216" s="413"/>
      <c r="I216" s="413"/>
      <c r="J216" s="413"/>
      <c r="K216" s="414">
        <f t="shared" si="19"/>
        <v>5497</v>
      </c>
      <c r="L216" s="412">
        <v>5908</v>
      </c>
    </row>
    <row r="217" spans="1:12" x14ac:dyDescent="0.2">
      <c r="A217" s="1816" t="s">
        <v>1139</v>
      </c>
      <c r="B217" s="267">
        <v>1500</v>
      </c>
      <c r="C217" s="413"/>
      <c r="D217" s="412">
        <v>40417</v>
      </c>
      <c r="E217" s="413"/>
      <c r="F217" s="413"/>
      <c r="G217" s="413"/>
      <c r="H217" s="413"/>
      <c r="I217" s="413"/>
      <c r="J217" s="413"/>
      <c r="K217" s="414">
        <f t="shared" si="19"/>
        <v>40417</v>
      </c>
      <c r="L217" s="412">
        <v>41110</v>
      </c>
    </row>
    <row r="218" spans="1:12" x14ac:dyDescent="0.2">
      <c r="A218" s="1816" t="s">
        <v>1140</v>
      </c>
      <c r="B218" s="267">
        <v>1600</v>
      </c>
      <c r="C218" s="413"/>
      <c r="D218" s="412">
        <v>964</v>
      </c>
      <c r="E218" s="413"/>
      <c r="F218" s="413"/>
      <c r="G218" s="413"/>
      <c r="H218" s="413"/>
      <c r="I218" s="413"/>
      <c r="J218" s="413"/>
      <c r="K218" s="414">
        <f t="shared" si="19"/>
        <v>964</v>
      </c>
      <c r="L218" s="412">
        <v>950</v>
      </c>
    </row>
    <row r="219" spans="1:12" x14ac:dyDescent="0.2">
      <c r="A219" s="1816" t="s">
        <v>1165</v>
      </c>
      <c r="B219" s="267">
        <v>1650</v>
      </c>
      <c r="C219" s="413"/>
      <c r="D219" s="412"/>
      <c r="E219" s="413"/>
      <c r="F219" s="413"/>
      <c r="G219" s="413"/>
      <c r="H219" s="413"/>
      <c r="I219" s="413"/>
      <c r="J219" s="413"/>
      <c r="K219" s="414">
        <f t="shared" si="19"/>
        <v>0</v>
      </c>
      <c r="L219" s="412"/>
    </row>
    <row r="220" spans="1:12" x14ac:dyDescent="0.2">
      <c r="A220" s="1816" t="s">
        <v>841</v>
      </c>
      <c r="B220" s="267" t="s">
        <v>170</v>
      </c>
      <c r="C220" s="413"/>
      <c r="D220" s="436">
        <v>2184</v>
      </c>
      <c r="E220" s="413"/>
      <c r="F220" s="413"/>
      <c r="G220" s="413"/>
      <c r="H220" s="413"/>
      <c r="I220" s="413"/>
      <c r="J220" s="413"/>
      <c r="K220" s="414">
        <f t="shared" si="19"/>
        <v>2184</v>
      </c>
      <c r="L220" s="412">
        <v>2100</v>
      </c>
    </row>
    <row r="221" spans="1:12" x14ac:dyDescent="0.2">
      <c r="A221" s="1816" t="s">
        <v>1285</v>
      </c>
      <c r="B221" s="267">
        <v>1800</v>
      </c>
      <c r="C221" s="413"/>
      <c r="D221" s="412"/>
      <c r="E221" s="413"/>
      <c r="F221" s="413"/>
      <c r="G221" s="413"/>
      <c r="H221" s="413"/>
      <c r="I221" s="413"/>
      <c r="J221" s="413"/>
      <c r="K221" s="414">
        <f t="shared" si="19"/>
        <v>0</v>
      </c>
      <c r="L221" s="412"/>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192315</v>
      </c>
      <c r="E223" s="413"/>
      <c r="F223" s="413"/>
      <c r="G223" s="413"/>
      <c r="H223" s="413"/>
      <c r="I223" s="413"/>
      <c r="J223" s="413"/>
      <c r="K223" s="415">
        <f>SUM(K209:K222)</f>
        <v>192315</v>
      </c>
      <c r="L223" s="415">
        <f>SUM(L209:L222)</f>
        <v>208993</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v>6837</v>
      </c>
      <c r="E226" s="413"/>
      <c r="F226" s="413"/>
      <c r="G226" s="413"/>
      <c r="H226" s="413"/>
      <c r="I226" s="413"/>
      <c r="J226" s="413"/>
      <c r="K226" s="414">
        <f t="shared" ref="K226:K231" si="20">D226</f>
        <v>6837</v>
      </c>
      <c r="L226" s="412">
        <v>10975</v>
      </c>
    </row>
    <row r="227" spans="1:12" x14ac:dyDescent="0.2">
      <c r="A227" s="1816" t="s">
        <v>1288</v>
      </c>
      <c r="B227" s="267">
        <v>2120</v>
      </c>
      <c r="C227" s="413"/>
      <c r="D227" s="412">
        <v>34172</v>
      </c>
      <c r="E227" s="413"/>
      <c r="F227" s="413"/>
      <c r="G227" s="413"/>
      <c r="H227" s="413"/>
      <c r="I227" s="413"/>
      <c r="J227" s="413"/>
      <c r="K227" s="414">
        <f t="shared" si="20"/>
        <v>34172</v>
      </c>
      <c r="L227" s="412">
        <v>30922</v>
      </c>
    </row>
    <row r="228" spans="1:12" x14ac:dyDescent="0.2">
      <c r="A228" s="1816" t="s">
        <v>222</v>
      </c>
      <c r="B228" s="267">
        <v>2130</v>
      </c>
      <c r="C228" s="413"/>
      <c r="D228" s="412">
        <v>14110</v>
      </c>
      <c r="E228" s="413"/>
      <c r="F228" s="413"/>
      <c r="G228" s="413"/>
      <c r="H228" s="413"/>
      <c r="I228" s="413"/>
      <c r="J228" s="413"/>
      <c r="K228" s="414">
        <f t="shared" si="20"/>
        <v>14110</v>
      </c>
      <c r="L228" s="412">
        <v>10512</v>
      </c>
    </row>
    <row r="229" spans="1:12" x14ac:dyDescent="0.2">
      <c r="A229" s="1816" t="s">
        <v>223</v>
      </c>
      <c r="B229" s="267">
        <v>2140</v>
      </c>
      <c r="C229" s="413"/>
      <c r="D229" s="412">
        <v>2737</v>
      </c>
      <c r="E229" s="413"/>
      <c r="F229" s="413"/>
      <c r="G229" s="413"/>
      <c r="H229" s="413"/>
      <c r="I229" s="413"/>
      <c r="J229" s="413"/>
      <c r="K229" s="414">
        <f t="shared" si="20"/>
        <v>2737</v>
      </c>
      <c r="L229" s="412">
        <v>3433</v>
      </c>
    </row>
    <row r="230" spans="1:12" x14ac:dyDescent="0.2">
      <c r="A230" s="1816" t="s">
        <v>224</v>
      </c>
      <c r="B230" s="267">
        <v>2150</v>
      </c>
      <c r="C230" s="413"/>
      <c r="D230" s="412">
        <v>227</v>
      </c>
      <c r="E230" s="413"/>
      <c r="F230" s="413"/>
      <c r="G230" s="413"/>
      <c r="H230" s="413"/>
      <c r="I230" s="413"/>
      <c r="J230" s="413"/>
      <c r="K230" s="414">
        <f t="shared" si="20"/>
        <v>227</v>
      </c>
      <c r="L230" s="412">
        <v>100</v>
      </c>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58083</v>
      </c>
      <c r="E232" s="413"/>
      <c r="F232" s="413"/>
      <c r="G232" s="413"/>
      <c r="H232" s="413"/>
      <c r="I232" s="413"/>
      <c r="J232" s="413"/>
      <c r="K232" s="415">
        <f>SUM(K226:K231)</f>
        <v>58083</v>
      </c>
      <c r="L232" s="415">
        <f>SUM(L226:L231)</f>
        <v>55942</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12431</v>
      </c>
      <c r="E234" s="413"/>
      <c r="F234" s="413"/>
      <c r="G234" s="413"/>
      <c r="H234" s="413"/>
      <c r="I234" s="413"/>
      <c r="J234" s="413"/>
      <c r="K234" s="420">
        <f>D234</f>
        <v>12431</v>
      </c>
      <c r="L234" s="418">
        <v>13235</v>
      </c>
    </row>
    <row r="235" spans="1:12" x14ac:dyDescent="0.2">
      <c r="A235" s="1816" t="s">
        <v>976</v>
      </c>
      <c r="B235" s="267">
        <v>2220</v>
      </c>
      <c r="C235" s="413"/>
      <c r="D235" s="412">
        <v>7469</v>
      </c>
      <c r="E235" s="413"/>
      <c r="F235" s="413"/>
      <c r="G235" s="413"/>
      <c r="H235" s="413"/>
      <c r="I235" s="413"/>
      <c r="J235" s="413"/>
      <c r="K235" s="420">
        <f>D235</f>
        <v>7469</v>
      </c>
      <c r="L235" s="412">
        <v>7770</v>
      </c>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19900</v>
      </c>
      <c r="E237" s="413"/>
      <c r="F237" s="413"/>
      <c r="G237" s="413"/>
      <c r="H237" s="413"/>
      <c r="I237" s="413"/>
      <c r="J237" s="413"/>
      <c r="K237" s="415">
        <f>SUM(K234:K236)</f>
        <v>19900</v>
      </c>
      <c r="L237" s="415">
        <f>SUM(L234:L236)</f>
        <v>21005</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v>223</v>
      </c>
      <c r="E239" s="413"/>
      <c r="F239" s="413"/>
      <c r="G239" s="413"/>
      <c r="H239" s="413"/>
      <c r="I239" s="413"/>
      <c r="J239" s="413"/>
      <c r="K239" s="420">
        <f>D239</f>
        <v>223</v>
      </c>
      <c r="L239" s="418">
        <v>180</v>
      </c>
    </row>
    <row r="240" spans="1:12" x14ac:dyDescent="0.2">
      <c r="A240" s="1816" t="s">
        <v>979</v>
      </c>
      <c r="B240" s="267">
        <v>2320</v>
      </c>
      <c r="C240" s="413"/>
      <c r="D240" s="412">
        <v>14521</v>
      </c>
      <c r="E240" s="413"/>
      <c r="F240" s="413"/>
      <c r="G240" s="413"/>
      <c r="H240" s="413"/>
      <c r="I240" s="413"/>
      <c r="J240" s="413"/>
      <c r="K240" s="420">
        <f t="shared" ref="K240:K250" si="21">D240</f>
        <v>14521</v>
      </c>
      <c r="L240" s="412">
        <v>15000</v>
      </c>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c r="E248" s="413"/>
      <c r="F248" s="413"/>
      <c r="G248" s="413"/>
      <c r="H248" s="413"/>
      <c r="I248" s="413"/>
      <c r="J248" s="413"/>
      <c r="K248" s="420">
        <f t="shared" si="21"/>
        <v>0</v>
      </c>
      <c r="L248" s="412"/>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14744</v>
      </c>
      <c r="E251" s="413"/>
      <c r="F251" s="413"/>
      <c r="G251" s="413"/>
      <c r="H251" s="413"/>
      <c r="I251" s="413"/>
      <c r="J251" s="413"/>
      <c r="K251" s="415">
        <f>SUM(K239:K250)</f>
        <v>14744</v>
      </c>
      <c r="L251" s="415">
        <f>SUM(L239:L250)</f>
        <v>15180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12312</v>
      </c>
      <c r="E253" s="413"/>
      <c r="F253" s="413"/>
      <c r="G253" s="413"/>
      <c r="H253" s="413"/>
      <c r="I253" s="413"/>
      <c r="J253" s="413"/>
      <c r="K253" s="420">
        <f>D253</f>
        <v>12312</v>
      </c>
      <c r="L253" s="418">
        <v>12200</v>
      </c>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12312</v>
      </c>
      <c r="E255" s="413"/>
      <c r="F255" s="413"/>
      <c r="G255" s="413"/>
      <c r="H255" s="413"/>
      <c r="I255" s="413"/>
      <c r="J255" s="413"/>
      <c r="K255" s="415">
        <f>SUM(K253:K254)</f>
        <v>12312</v>
      </c>
      <c r="L255" s="415">
        <f>SUM(L253:L254)</f>
        <v>12200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v>895</v>
      </c>
      <c r="E257" s="413"/>
      <c r="F257" s="413"/>
      <c r="G257" s="413"/>
      <c r="H257" s="413"/>
      <c r="I257" s="413"/>
      <c r="J257" s="413"/>
      <c r="K257" s="420">
        <f>D257</f>
        <v>895</v>
      </c>
      <c r="L257" s="418">
        <v>1200</v>
      </c>
    </row>
    <row r="258" spans="1:12" x14ac:dyDescent="0.2">
      <c r="A258" s="1816" t="s">
        <v>543</v>
      </c>
      <c r="B258" s="525">
        <v>2520</v>
      </c>
      <c r="C258" s="413"/>
      <c r="D258" s="412">
        <v>1484</v>
      </c>
      <c r="E258" s="413"/>
      <c r="F258" s="413"/>
      <c r="G258" s="413"/>
      <c r="H258" s="413"/>
      <c r="I258" s="413"/>
      <c r="J258" s="413"/>
      <c r="K258" s="420">
        <f t="shared" ref="K258:K263" si="22">D258</f>
        <v>1484</v>
      </c>
      <c r="L258" s="412">
        <v>20640</v>
      </c>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v>183572</v>
      </c>
      <c r="E260" s="413"/>
      <c r="F260" s="413"/>
      <c r="G260" s="413"/>
      <c r="H260" s="413"/>
      <c r="I260" s="413"/>
      <c r="J260" s="413"/>
      <c r="K260" s="420">
        <f t="shared" si="22"/>
        <v>183572</v>
      </c>
      <c r="L260" s="412">
        <v>161127</v>
      </c>
    </row>
    <row r="261" spans="1:12" x14ac:dyDescent="0.2">
      <c r="A261" s="1816" t="s">
        <v>1129</v>
      </c>
      <c r="B261" s="267">
        <v>2550</v>
      </c>
      <c r="C261" s="413"/>
      <c r="D261" s="412">
        <v>77186</v>
      </c>
      <c r="E261" s="413"/>
      <c r="F261" s="413"/>
      <c r="G261" s="413"/>
      <c r="H261" s="413"/>
      <c r="I261" s="413"/>
      <c r="J261" s="413"/>
      <c r="K261" s="420">
        <f t="shared" si="22"/>
        <v>77186</v>
      </c>
      <c r="L261" s="412">
        <v>63225</v>
      </c>
    </row>
    <row r="262" spans="1:12" x14ac:dyDescent="0.2">
      <c r="A262" s="1816" t="s">
        <v>107</v>
      </c>
      <c r="B262" s="267">
        <v>2560</v>
      </c>
      <c r="C262" s="413"/>
      <c r="D262" s="412">
        <v>48875</v>
      </c>
      <c r="E262" s="413"/>
      <c r="F262" s="413"/>
      <c r="G262" s="413"/>
      <c r="H262" s="413"/>
      <c r="I262" s="413"/>
      <c r="J262" s="413"/>
      <c r="K262" s="420">
        <f t="shared" si="22"/>
        <v>48875</v>
      </c>
      <c r="L262" s="412">
        <v>46900</v>
      </c>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312012</v>
      </c>
      <c r="E264" s="413"/>
      <c r="F264" s="413"/>
      <c r="G264" s="413"/>
      <c r="H264" s="413"/>
      <c r="I264" s="413"/>
      <c r="J264" s="413"/>
      <c r="K264" s="415">
        <f>SUM(K257:K263)</f>
        <v>312012</v>
      </c>
      <c r="L264" s="415">
        <f>SUM(L257:L263)</f>
        <v>293092</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v>36482</v>
      </c>
      <c r="E268" s="413"/>
      <c r="F268" s="413"/>
      <c r="G268" s="413"/>
      <c r="H268" s="413"/>
      <c r="I268" s="413"/>
      <c r="J268" s="413"/>
      <c r="K268" s="420">
        <f>D268</f>
        <v>36482</v>
      </c>
      <c r="L268" s="412">
        <v>34000</v>
      </c>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36482</v>
      </c>
      <c r="E271" s="413"/>
      <c r="F271" s="413"/>
      <c r="G271" s="413"/>
      <c r="H271" s="413"/>
      <c r="I271" s="413"/>
      <c r="J271" s="413"/>
      <c r="K271" s="415">
        <f>SUM(K266:K270)</f>
        <v>36482</v>
      </c>
      <c r="L271" s="415">
        <f>SUM(L266:L270)</f>
        <v>34000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453533</v>
      </c>
      <c r="E273" s="413"/>
      <c r="F273" s="413"/>
      <c r="G273" s="413"/>
      <c r="H273" s="413"/>
      <c r="I273" s="413"/>
      <c r="J273" s="413"/>
      <c r="K273" s="425">
        <f>SUM(K232,K237,K251,K255,K264,K271,K272)</f>
        <v>453533</v>
      </c>
      <c r="L273" s="425">
        <f>SUM(L232,L237,L251,L255,L264,L271,L272)</f>
        <v>431419</v>
      </c>
    </row>
    <row r="274" spans="1:12" ht="18" customHeight="1" thickTop="1" thickBot="1" x14ac:dyDescent="0.25">
      <c r="A274" s="1844"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v>53086</v>
      </c>
      <c r="E276" s="413"/>
      <c r="F276" s="413"/>
      <c r="G276" s="413"/>
      <c r="H276" s="413"/>
      <c r="I276" s="413"/>
      <c r="J276" s="413"/>
      <c r="K276" s="414">
        <f>D276</f>
        <v>53086</v>
      </c>
      <c r="L276" s="412">
        <v>54000</v>
      </c>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53086</v>
      </c>
      <c r="E278" s="413"/>
      <c r="F278" s="413"/>
      <c r="G278" s="413"/>
      <c r="H278" s="413"/>
      <c r="I278" s="413"/>
      <c r="J278" s="413"/>
      <c r="K278" s="415">
        <f>SUM(K276:K277)</f>
        <v>53086</v>
      </c>
      <c r="L278" s="415">
        <f>SUM(L276:L277)</f>
        <v>54000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29" t="s">
        <v>595</v>
      </c>
      <c r="B288" s="2231"/>
      <c r="C288" s="413"/>
      <c r="D288" s="415">
        <f>SUM(D223,D273,D274,D278)</f>
        <v>698934</v>
      </c>
      <c r="E288" s="413"/>
      <c r="F288" s="413"/>
      <c r="G288" s="413"/>
      <c r="H288" s="415">
        <f>H286</f>
        <v>0</v>
      </c>
      <c r="I288" s="413"/>
      <c r="J288" s="413"/>
      <c r="K288" s="415">
        <f>SUM(K223,K273,K274,K278,K286,K287)</f>
        <v>698934</v>
      </c>
      <c r="L288" s="415">
        <f>SUM(L223,L273,L274,L278,L286,L287)</f>
        <v>694412</v>
      </c>
    </row>
    <row r="289" spans="1:14" ht="23.25" thickTop="1" x14ac:dyDescent="0.2">
      <c r="A289" s="901" t="s">
        <v>1177</v>
      </c>
      <c r="B289" s="902"/>
      <c r="C289" s="413"/>
      <c r="D289" s="416"/>
      <c r="E289" s="413"/>
      <c r="F289" s="413"/>
      <c r="G289" s="413"/>
      <c r="H289" s="441"/>
      <c r="I289" s="413"/>
      <c r="J289" s="413"/>
      <c r="K289" s="440">
        <f>'Revenues 9-14'!G275-'Expenditures 15-22'!K288</f>
        <v>34810</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v>415</v>
      </c>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415</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415</v>
      </c>
    </row>
    <row r="306" spans="1:14" ht="23.25" customHeight="1" thickTop="1" x14ac:dyDescent="0.2">
      <c r="A306" s="2223" t="s">
        <v>1177</v>
      </c>
      <c r="B306" s="2224"/>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5" t="s">
        <v>1177</v>
      </c>
      <c r="B332" s="2226"/>
      <c r="C332" s="413"/>
      <c r="D332" s="413"/>
      <c r="E332" s="413"/>
      <c r="F332" s="413"/>
      <c r="G332" s="413"/>
      <c r="H332" s="413"/>
      <c r="I332" s="413"/>
      <c r="J332" s="413"/>
      <c r="K332" s="1065">
        <f>'Revenues 9-14'!J275-'Expenditures 15-22'!K331</f>
        <v>0</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1973</v>
      </c>
      <c r="B2" s="835" t="s">
        <v>1939</v>
      </c>
      <c r="C2" s="1084" t="s">
        <v>1940</v>
      </c>
      <c r="D2" s="1084" t="s">
        <v>1941</v>
      </c>
      <c r="E2" s="1084" t="s">
        <v>1942</v>
      </c>
      <c r="F2" s="1084" t="s">
        <v>1943</v>
      </c>
    </row>
    <row r="3" spans="1:6" ht="12" customHeight="1" x14ac:dyDescent="0.2">
      <c r="A3" s="2258"/>
      <c r="B3" s="547"/>
      <c r="C3" s="833"/>
      <c r="D3" s="834" t="s">
        <v>295</v>
      </c>
      <c r="E3" s="833"/>
      <c r="F3" s="834" t="s">
        <v>296</v>
      </c>
    </row>
    <row r="4" spans="1:6" ht="13.7" customHeight="1" x14ac:dyDescent="0.2">
      <c r="A4" s="545" t="s">
        <v>1375</v>
      </c>
      <c r="B4" s="560">
        <f>'Revenues 9-14'!C5</f>
        <v>14382172</v>
      </c>
      <c r="C4" s="512">
        <v>7400409</v>
      </c>
      <c r="D4" s="561">
        <f>B4-C4</f>
        <v>6981763</v>
      </c>
      <c r="E4" s="512">
        <v>14749996</v>
      </c>
      <c r="F4" s="561">
        <f>E4-C4</f>
        <v>7349587</v>
      </c>
    </row>
    <row r="5" spans="1:6" ht="13.7" customHeight="1" x14ac:dyDescent="0.2">
      <c r="A5" s="545" t="s">
        <v>1038</v>
      </c>
      <c r="B5" s="560">
        <f>'Revenues 9-14'!D5</f>
        <v>3669369</v>
      </c>
      <c r="C5" s="512">
        <v>1906546</v>
      </c>
      <c r="D5" s="561">
        <f t="shared" ref="D5:D18" si="0">B5-C5</f>
        <v>1762823</v>
      </c>
      <c r="E5" s="512">
        <v>3799999</v>
      </c>
      <c r="F5" s="561">
        <f>E5-C5</f>
        <v>1893453</v>
      </c>
    </row>
    <row r="6" spans="1:6" ht="13.7" customHeight="1" x14ac:dyDescent="0.2">
      <c r="A6" s="545" t="s">
        <v>480</v>
      </c>
      <c r="B6" s="560">
        <f>'Revenues 9-14'!E5</f>
        <v>5584647</v>
      </c>
      <c r="C6" s="512">
        <v>2817967</v>
      </c>
      <c r="D6" s="561">
        <f t="shared" si="0"/>
        <v>2766680</v>
      </c>
      <c r="E6" s="512">
        <v>5616630</v>
      </c>
      <c r="F6" s="561">
        <f t="shared" ref="F6:F18" si="1">E6-C6</f>
        <v>2798663</v>
      </c>
    </row>
    <row r="7" spans="1:6" ht="13.7" customHeight="1" x14ac:dyDescent="0.2">
      <c r="A7" s="545" t="s">
        <v>162</v>
      </c>
      <c r="B7" s="560">
        <f>'Revenues 9-14'!F5</f>
        <v>644665</v>
      </c>
      <c r="C7" s="512">
        <v>210454</v>
      </c>
      <c r="D7" s="561">
        <f t="shared" si="0"/>
        <v>434211</v>
      </c>
      <c r="E7" s="512">
        <v>419462</v>
      </c>
      <c r="F7" s="561">
        <f t="shared" si="1"/>
        <v>209008</v>
      </c>
    </row>
    <row r="8" spans="1:6" ht="13.7" customHeight="1" x14ac:dyDescent="0.2">
      <c r="A8" s="545" t="s">
        <v>1405</v>
      </c>
      <c r="B8" s="560">
        <f>'Revenues 9-14'!G5</f>
        <v>321464</v>
      </c>
      <c r="C8" s="512">
        <v>169190</v>
      </c>
      <c r="D8" s="561">
        <f t="shared" si="0"/>
        <v>152274</v>
      </c>
      <c r="E8" s="512">
        <v>337219</v>
      </c>
      <c r="F8" s="561">
        <f t="shared" si="1"/>
        <v>168029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279175</v>
      </c>
      <c r="C10" s="512">
        <v>108869</v>
      </c>
      <c r="D10" s="561">
        <f t="shared" si="0"/>
        <v>170306</v>
      </c>
      <c r="E10" s="512">
        <v>216991</v>
      </c>
      <c r="F10" s="561">
        <f t="shared" si="1"/>
        <v>108122</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321238</v>
      </c>
      <c r="C16" s="512">
        <v>169190</v>
      </c>
      <c r="D16" s="561">
        <f t="shared" si="0"/>
        <v>152048</v>
      </c>
      <c r="E16" s="512">
        <v>337219</v>
      </c>
      <c r="F16" s="561">
        <f t="shared" si="1"/>
        <v>168029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54996</v>
      </c>
      <c r="C18" s="512">
        <v>28915</v>
      </c>
      <c r="D18" s="561">
        <f t="shared" si="0"/>
        <v>26081</v>
      </c>
      <c r="E18" s="512">
        <v>57631</v>
      </c>
      <c r="F18" s="561">
        <f t="shared" si="1"/>
        <v>28716</v>
      </c>
    </row>
    <row r="19" spans="1:6" ht="13.7" customHeight="1" thickBot="1" x14ac:dyDescent="0.25">
      <c r="A19" s="546" t="s">
        <v>1382</v>
      </c>
      <c r="B19" s="562">
        <f>SUM(B4:B18)</f>
        <v>25257726</v>
      </c>
      <c r="C19" s="562">
        <f>SUM(C4:C18)</f>
        <v>12811540</v>
      </c>
      <c r="D19" s="562">
        <f>SUM(D4:D18)</f>
        <v>12446186</v>
      </c>
      <c r="E19" s="562">
        <f>SUM(E4:E18)</f>
        <v>25535147</v>
      </c>
      <c r="F19" s="562">
        <f>SUM(F4:F18)</f>
        <v>12723607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1975</v>
      </c>
      <c r="B2" s="2288"/>
      <c r="C2" s="1628" t="s">
        <v>1944</v>
      </c>
      <c r="D2" s="1628" t="s">
        <v>1945</v>
      </c>
      <c r="E2" s="1628" t="s">
        <v>1946</v>
      </c>
      <c r="F2" s="1628" t="s">
        <v>1947</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3">
        <f>SUM(C4+D4)-E4</f>
        <v>0</v>
      </c>
    </row>
    <row r="5" spans="1:7" ht="13.5" thickTop="1" x14ac:dyDescent="0.2">
      <c r="A5" s="2290" t="s">
        <v>1324</v>
      </c>
      <c r="B5" s="2275"/>
      <c r="C5" s="2267"/>
      <c r="D5" s="2268"/>
      <c r="E5" s="2268"/>
      <c r="F5" s="2269"/>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91" t="s">
        <v>735</v>
      </c>
      <c r="B15" s="2273"/>
      <c r="C15" s="1603">
        <f>SUM(C6:C14)</f>
        <v>0</v>
      </c>
      <c r="D15" s="1603">
        <f>SUM(D6:D14)</f>
        <v>0</v>
      </c>
      <c r="E15" s="1603">
        <f>SUM(E6:E14)</f>
        <v>0</v>
      </c>
      <c r="F15" s="1603">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4"/>
      <c r="D17" s="512"/>
      <c r="E17" s="1604"/>
      <c r="F17" s="1603">
        <f>SUM(C17+D17)-E17</f>
        <v>0</v>
      </c>
    </row>
    <row r="18" spans="1:11" ht="12.75" customHeight="1" thickTop="1" thickBot="1" x14ac:dyDescent="0.25">
      <c r="A18" s="2265" t="s">
        <v>7</v>
      </c>
      <c r="B18" s="2266"/>
      <c r="C18" s="1604"/>
      <c r="D18" s="512"/>
      <c r="E18" s="1604"/>
      <c r="F18" s="1603">
        <f>SUM(C18+D18)-E18</f>
        <v>0</v>
      </c>
    </row>
    <row r="19" spans="1:11" ht="12.75" customHeight="1" thickTop="1" thickBot="1" x14ac:dyDescent="0.25">
      <c r="A19" s="2265" t="s">
        <v>454</v>
      </c>
      <c r="B19" s="2266"/>
      <c r="C19" s="1604"/>
      <c r="D19" s="512"/>
      <c r="E19" s="1604"/>
      <c r="F19" s="1603">
        <f>SUM(C19+D19)-E19</f>
        <v>0</v>
      </c>
    </row>
    <row r="20" spans="1:11" ht="12.75" customHeight="1" thickTop="1" thickBot="1" x14ac:dyDescent="0.25">
      <c r="A20" s="2270" t="s">
        <v>527</v>
      </c>
      <c r="B20" s="2271"/>
      <c r="C20" s="1604"/>
      <c r="D20" s="512"/>
      <c r="E20" s="1604"/>
      <c r="F20" s="1603">
        <f>SUM(C20+D20)-E20</f>
        <v>0</v>
      </c>
    </row>
    <row r="21" spans="1:11" ht="14.25" thickTop="1" thickBot="1" x14ac:dyDescent="0.25">
      <c r="A21" s="2272" t="s">
        <v>736</v>
      </c>
      <c r="B21" s="2273"/>
      <c r="C21" s="1603">
        <f>SUM(C17:C20)</f>
        <v>0</v>
      </c>
      <c r="D21" s="1603">
        <f>SUM(D17:D20)</f>
        <v>0</v>
      </c>
      <c r="E21" s="1603">
        <f>SUM(E17:E20)</f>
        <v>0</v>
      </c>
      <c r="F21" s="1603">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3">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3">
        <f>SUM(C25+D25)-E25</f>
        <v>0</v>
      </c>
      <c r="G25" s="685"/>
    </row>
    <row r="26" spans="1:11" ht="13.5" thickTop="1" x14ac:dyDescent="0.2">
      <c r="A26" s="2279" t="s">
        <v>762</v>
      </c>
      <c r="B26" s="2275"/>
      <c r="C26" s="1605"/>
      <c r="D26" s="1605"/>
      <c r="E26" s="1605"/>
      <c r="F26" s="1606"/>
    </row>
    <row r="27" spans="1:11" ht="13.5" thickBot="1" x14ac:dyDescent="0.25">
      <c r="A27" s="2272" t="s">
        <v>1260</v>
      </c>
      <c r="B27" s="2280"/>
      <c r="C27" s="512"/>
      <c r="D27" s="512"/>
      <c r="E27" s="512"/>
      <c r="F27" s="1603">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2099</v>
      </c>
      <c r="B31" s="658">
        <v>35138</v>
      </c>
      <c r="C31" s="1102">
        <v>2453115</v>
      </c>
      <c r="D31" s="1609">
        <v>1</v>
      </c>
      <c r="E31" s="1102">
        <v>95343</v>
      </c>
      <c r="F31" s="1102"/>
      <c r="G31" s="1102"/>
      <c r="H31" s="1102">
        <v>95343</v>
      </c>
      <c r="I31" s="1103">
        <f>((E31+F31)-H31)+G31</f>
        <v>0</v>
      </c>
      <c r="J31" s="1102">
        <f>-90024-3210</f>
        <v>-93234</v>
      </c>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t="s">
        <v>2100</v>
      </c>
      <c r="B33" s="658">
        <v>39539</v>
      </c>
      <c r="C33" s="1102">
        <v>38075000</v>
      </c>
      <c r="D33" s="1609">
        <v>6</v>
      </c>
      <c r="E33" s="1102">
        <v>16725000</v>
      </c>
      <c r="F33" s="1102"/>
      <c r="G33" s="1102"/>
      <c r="H33" s="1102">
        <v>5220000</v>
      </c>
      <c r="I33" s="1103">
        <f t="shared" ref="I33:I48" si="1">((E33+F33)-H33)+G33</f>
        <v>11505000</v>
      </c>
      <c r="J33" s="1102">
        <v>8475781</v>
      </c>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40528115</v>
      </c>
      <c r="D49" s="1608"/>
      <c r="E49" s="1103">
        <f t="shared" ref="E49:J49" si="2">SUM(E31:E48)</f>
        <v>16820343</v>
      </c>
      <c r="F49" s="1103">
        <f t="shared" si="2"/>
        <v>0</v>
      </c>
      <c r="G49" s="1103">
        <f t="shared" si="2"/>
        <v>0</v>
      </c>
      <c r="H49" s="1103">
        <f t="shared" si="2"/>
        <v>5315343</v>
      </c>
      <c r="I49" s="1103">
        <f t="shared" si="2"/>
        <v>11505000</v>
      </c>
      <c r="J49" s="1103">
        <f t="shared" si="2"/>
        <v>8382547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8" colorId="8" zoomScale="110" zoomScaleNormal="110" workbookViewId="0">
      <selection activeCell="G39" sqref="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1976</v>
      </c>
      <c r="B2" s="2316"/>
      <c r="C2" s="2316"/>
      <c r="D2" s="2316"/>
      <c r="E2" s="2317"/>
      <c r="F2" s="1888" t="s">
        <v>1077</v>
      </c>
      <c r="G2" s="1889" t="s">
        <v>101</v>
      </c>
      <c r="H2" s="1889" t="s">
        <v>479</v>
      </c>
      <c r="I2" s="1889" t="s">
        <v>1379</v>
      </c>
      <c r="J2" s="1889" t="s">
        <v>1022</v>
      </c>
      <c r="K2" s="1889" t="s">
        <v>145</v>
      </c>
    </row>
    <row r="3" spans="1:11" x14ac:dyDescent="0.2">
      <c r="A3" s="2318" t="s">
        <v>1950</v>
      </c>
      <c r="B3" s="2319"/>
      <c r="C3" s="2319"/>
      <c r="D3" s="2319"/>
      <c r="E3" s="2320"/>
      <c r="F3" s="256"/>
      <c r="G3" s="563"/>
      <c r="H3" s="563"/>
      <c r="I3" s="563"/>
      <c r="J3" s="1216"/>
      <c r="K3" s="1216"/>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8" t="s">
        <v>1020</v>
      </c>
      <c r="G14" s="568"/>
      <c r="H14" s="563"/>
      <c r="I14" s="569"/>
      <c r="J14" s="1184"/>
      <c r="K14" s="1216"/>
    </row>
    <row r="15" spans="1:11" x14ac:dyDescent="0.2">
      <c r="A15" s="2298" t="s">
        <v>5</v>
      </c>
      <c r="B15" s="2298"/>
      <c r="C15" s="2298"/>
      <c r="D15" s="2298"/>
      <c r="E15" s="2299"/>
      <c r="F15" s="258" t="s">
        <v>1021</v>
      </c>
      <c r="G15" s="569"/>
      <c r="H15" s="563"/>
      <c r="I15" s="563"/>
      <c r="J15" s="1216"/>
      <c r="K15" s="1216"/>
    </row>
    <row r="16" spans="1:11" ht="12.75" customHeight="1" x14ac:dyDescent="0.2">
      <c r="A16" s="2298" t="s">
        <v>339</v>
      </c>
      <c r="B16" s="2298"/>
      <c r="C16" s="2298"/>
      <c r="D16" s="2298"/>
      <c r="E16" s="229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298" t="s">
        <v>490</v>
      </c>
      <c r="B19" s="2309"/>
      <c r="C19" s="2309"/>
      <c r="D19" s="2309"/>
      <c r="E19" s="2299"/>
      <c r="F19" s="258" t="s">
        <v>1108</v>
      </c>
      <c r="G19" s="568"/>
      <c r="H19" s="568"/>
      <c r="I19" s="568"/>
      <c r="J19" s="1216"/>
      <c r="K19" s="1202"/>
    </row>
    <row r="20" spans="1:11" ht="12.75" customHeight="1" x14ac:dyDescent="0.2">
      <c r="A20" s="2310" t="s">
        <v>1911</v>
      </c>
      <c r="B20" s="2311"/>
      <c r="C20" s="2311"/>
      <c r="D20" s="2311"/>
      <c r="E20" s="231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0" t="s">
        <v>1910</v>
      </c>
      <c r="B33" s="113"/>
      <c r="C33" s="113"/>
      <c r="D33" s="113"/>
      <c r="E33" s="113"/>
      <c r="F33" s="113"/>
      <c r="G33" s="573"/>
      <c r="H33" s="2305"/>
      <c r="I33" s="2304"/>
      <c r="J33" s="2304"/>
      <c r="K33" s="2304"/>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142616</v>
      </c>
    </row>
    <row r="37" spans="1:11" x14ac:dyDescent="0.2">
      <c r="A37" s="554" t="s">
        <v>1065</v>
      </c>
      <c r="B37" s="61"/>
      <c r="C37" s="61"/>
      <c r="D37" s="61"/>
      <c r="E37" s="61"/>
      <c r="F37" s="62"/>
      <c r="G37" s="575"/>
    </row>
    <row r="38" spans="1:11" x14ac:dyDescent="0.2">
      <c r="A38" s="554" t="s">
        <v>1174</v>
      </c>
      <c r="B38" s="61"/>
      <c r="C38" s="61"/>
      <c r="D38" s="61"/>
      <c r="E38" s="61"/>
      <c r="F38" s="62"/>
      <c r="G38" s="575">
        <v>99934</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1"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4190703</v>
      </c>
      <c r="D5" s="642"/>
      <c r="E5" s="642"/>
      <c r="F5" s="1067">
        <f>(C5+D5)-E5</f>
        <v>4190703</v>
      </c>
      <c r="G5" s="638"/>
      <c r="H5" s="644"/>
      <c r="I5" s="644"/>
      <c r="J5" s="644"/>
      <c r="K5" s="649"/>
      <c r="L5" s="1066">
        <f>F5-K5</f>
        <v>4190703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69402331</v>
      </c>
      <c r="D8" s="643">
        <v>193399</v>
      </c>
      <c r="E8" s="643"/>
      <c r="F8" s="1067">
        <f>(C8+D8)-E8</f>
        <v>69595730</v>
      </c>
      <c r="G8" s="639">
        <v>50</v>
      </c>
      <c r="H8" s="575">
        <v>16374432</v>
      </c>
      <c r="I8" s="575">
        <v>1392093</v>
      </c>
      <c r="J8" s="575"/>
      <c r="K8" s="1066">
        <f>(H8+I8)-J8</f>
        <v>17766525</v>
      </c>
      <c r="L8" s="1066">
        <f>F8-K8</f>
        <v>51829205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4627730</v>
      </c>
      <c r="D10" s="1068">
        <v>1869504</v>
      </c>
      <c r="E10" s="1068"/>
      <c r="F10" s="1069">
        <f>(C10+D10)-E10</f>
        <v>6497234</v>
      </c>
      <c r="G10" s="639">
        <v>20</v>
      </c>
      <c r="H10" s="1070">
        <v>1133261</v>
      </c>
      <c r="I10" s="1070">
        <v>309270</v>
      </c>
      <c r="J10" s="1070"/>
      <c r="K10" s="1066">
        <f>(H10+I10)-J10</f>
        <v>1442531</v>
      </c>
      <c r="L10" s="1066">
        <f>F10-K10</f>
        <v>5054703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6903703</v>
      </c>
      <c r="D12" s="643">
        <f>343855+7029</f>
        <v>350884</v>
      </c>
      <c r="E12" s="643"/>
      <c r="F12" s="1067">
        <f>(C12+D12)-E12</f>
        <v>7254587</v>
      </c>
      <c r="G12" s="639">
        <v>10</v>
      </c>
      <c r="H12" s="575">
        <v>4976721</v>
      </c>
      <c r="I12" s="575">
        <f>342464+8304</f>
        <v>350768</v>
      </c>
      <c r="J12" s="575"/>
      <c r="K12" s="1066">
        <f>(H12+I12)-J12</f>
        <v>5327489</v>
      </c>
      <c r="L12" s="1066">
        <f>F12-K12</f>
        <v>1927098</v>
      </c>
    </row>
    <row r="13" spans="1:14" ht="14.25" thickTop="1" thickBot="1" x14ac:dyDescent="0.25">
      <c r="A13" s="654" t="s">
        <v>1336</v>
      </c>
      <c r="B13" s="286">
        <v>252</v>
      </c>
      <c r="C13" s="643">
        <v>712646</v>
      </c>
      <c r="D13" s="643"/>
      <c r="E13" s="643"/>
      <c r="F13" s="1067">
        <f>(C13+D13)-E13</f>
        <v>712646</v>
      </c>
      <c r="G13" s="639">
        <v>5</v>
      </c>
      <c r="H13" s="575">
        <v>559505</v>
      </c>
      <c r="I13" s="575">
        <v>6428</v>
      </c>
      <c r="J13" s="575"/>
      <c r="K13" s="1066">
        <f>(H13+I13)-J13</f>
        <v>565933</v>
      </c>
      <c r="L13" s="1066">
        <f>F13-K13</f>
        <v>146713</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85837113</v>
      </c>
      <c r="D16" s="645">
        <f>SUM(D3,D5:D6,D8:D10,D12:D15)</f>
        <v>2413787</v>
      </c>
      <c r="E16" s="645">
        <f>SUM(E3,E5:E6,E8:E10,E12:E15)</f>
        <v>0</v>
      </c>
      <c r="F16" s="645">
        <f>SUM(F3,F5:F6,F8:F10,F12:F15)</f>
        <v>88250900</v>
      </c>
      <c r="G16" s="639"/>
      <c r="H16" s="645">
        <f>SUM(H3,H6,H8:H10,H12:H14,)</f>
        <v>23043919</v>
      </c>
      <c r="I16" s="645">
        <f>SUM(I3,I6,I8:I10,I12:I14,)</f>
        <v>2058559</v>
      </c>
      <c r="J16" s="645">
        <f>SUM(J3,J6,J8:J10,J12:J14,)</f>
        <v>0</v>
      </c>
      <c r="K16" s="1067">
        <f>(H16+I16)-J16</f>
        <v>25102478</v>
      </c>
      <c r="L16" s="1067">
        <f>F16-K16</f>
        <v>63148422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2058559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D191" sqref="D19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1982</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19269811</v>
      </c>
      <c r="G8" s="358"/>
    </row>
    <row r="9" spans="1:7" ht="12" customHeight="1" x14ac:dyDescent="0.2">
      <c r="A9" s="360" t="s">
        <v>539</v>
      </c>
      <c r="B9" s="944" t="s">
        <v>1876</v>
      </c>
      <c r="C9" s="359"/>
      <c r="D9" s="360" t="s">
        <v>591</v>
      </c>
      <c r="E9" s="579"/>
      <c r="F9" s="946">
        <f>'Expenditures 15-22'!K150</f>
        <v>4917713</v>
      </c>
      <c r="G9" s="947"/>
    </row>
    <row r="10" spans="1:7" ht="12" customHeight="1" x14ac:dyDescent="0.2">
      <c r="A10" s="360" t="s">
        <v>589</v>
      </c>
      <c r="B10" s="944" t="s">
        <v>1877</v>
      </c>
      <c r="C10" s="359"/>
      <c r="D10" s="360" t="s">
        <v>591</v>
      </c>
      <c r="E10" s="579"/>
      <c r="F10" s="946">
        <f>'Expenditures 15-22'!K168</f>
        <v>6228200</v>
      </c>
      <c r="G10" s="947"/>
    </row>
    <row r="11" spans="1:7" ht="12" customHeight="1" x14ac:dyDescent="0.2">
      <c r="A11" s="360" t="s">
        <v>540</v>
      </c>
      <c r="B11" s="944" t="s">
        <v>1878</v>
      </c>
      <c r="C11" s="359"/>
      <c r="D11" s="360" t="s">
        <v>591</v>
      </c>
      <c r="E11" s="579"/>
      <c r="F11" s="946">
        <f>'Expenditures 15-22'!K204</f>
        <v>1634303</v>
      </c>
      <c r="G11" s="947"/>
    </row>
    <row r="12" spans="1:7" ht="12" customHeight="1" x14ac:dyDescent="0.2">
      <c r="A12" s="360" t="s">
        <v>541</v>
      </c>
      <c r="B12" s="944" t="s">
        <v>1879</v>
      </c>
      <c r="C12" s="359"/>
      <c r="D12" s="360" t="s">
        <v>591</v>
      </c>
      <c r="E12" s="579"/>
      <c r="F12" s="946">
        <f>'Expenditures 15-22'!K288</f>
        <v>698934</v>
      </c>
      <c r="G12" s="947"/>
    </row>
    <row r="13" spans="1:7" ht="12" customHeight="1" x14ac:dyDescent="0.2">
      <c r="A13" s="360" t="s">
        <v>113</v>
      </c>
      <c r="B13" s="944" t="s">
        <v>1880</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32748961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77093</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59514</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2068731</v>
      </c>
      <c r="G53" s="358"/>
    </row>
    <row r="54" spans="1:7" ht="12" customHeight="1" x14ac:dyDescent="0.2">
      <c r="A54" s="360" t="s">
        <v>538</v>
      </c>
      <c r="B54" s="360" t="s">
        <v>1888</v>
      </c>
      <c r="C54" s="965" t="s">
        <v>1160</v>
      </c>
      <c r="D54" s="961" t="s">
        <v>1302</v>
      </c>
      <c r="E54" s="579"/>
      <c r="F54" s="1108">
        <f>'Expenditures 15-22'!G114</f>
        <v>298088</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82856</v>
      </c>
      <c r="G57" s="358"/>
    </row>
    <row r="58" spans="1:7" ht="12" customHeight="1" x14ac:dyDescent="0.2">
      <c r="A58" s="360" t="s">
        <v>539</v>
      </c>
      <c r="B58" s="360" t="s">
        <v>1892</v>
      </c>
      <c r="C58" s="962" t="s">
        <v>1160</v>
      </c>
      <c r="D58" s="961" t="s">
        <v>1302</v>
      </c>
      <c r="E58" s="579"/>
      <c r="F58" s="1110">
        <f>'Expenditures 15-22'!G150</f>
        <v>2115699</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5315343</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964</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53086</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10071374</v>
      </c>
      <c r="G75" s="358"/>
    </row>
    <row r="76" spans="1:8" s="971" customFormat="1" ht="12" customHeight="1" thickTop="1" thickBot="1" x14ac:dyDescent="0.25">
      <c r="A76" s="585"/>
      <c r="B76" s="583"/>
      <c r="C76" s="584"/>
      <c r="D76" s="970" t="s">
        <v>1862</v>
      </c>
      <c r="E76" s="595"/>
      <c r="F76" s="1114">
        <f>(F14-F75)</f>
        <v>22677587</v>
      </c>
      <c r="G76" s="360"/>
    </row>
    <row r="77" spans="1:8" s="971" customFormat="1" ht="12" customHeight="1" thickTop="1" x14ac:dyDescent="0.2">
      <c r="A77" s="586"/>
      <c r="B77" s="583"/>
      <c r="C77" s="584"/>
      <c r="D77" s="970" t="s">
        <v>1952</v>
      </c>
      <c r="E77" s="595"/>
      <c r="F77" s="1624">
        <v>1716.86</v>
      </c>
      <c r="G77" s="361"/>
      <c r="H77" s="360"/>
    </row>
    <row r="78" spans="1:8" s="971" customFormat="1" ht="12" customHeight="1" thickBot="1" x14ac:dyDescent="0.25">
      <c r="A78" s="587"/>
      <c r="B78" s="583"/>
      <c r="C78" s="584"/>
      <c r="D78" s="970" t="s">
        <v>1931</v>
      </c>
      <c r="E78" s="595" t="s">
        <v>1134</v>
      </c>
      <c r="F78" s="1115">
        <f>IF(F77&gt;0,F76/F77," Complete Line 77")</f>
        <v>13208.757266171966</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428180</v>
      </c>
      <c r="G93" s="979"/>
    </row>
    <row r="94" spans="1:7" ht="12" customHeight="1" x14ac:dyDescent="0.2">
      <c r="A94" s="980" t="s">
        <v>147</v>
      </c>
      <c r="B94" s="980" t="s">
        <v>183</v>
      </c>
      <c r="C94" s="977">
        <v>1700</v>
      </c>
      <c r="D94" s="986" t="str">
        <f>'Revenues 9-14'!A82</f>
        <v>Total District/School Activity Income</v>
      </c>
      <c r="E94" s="386"/>
      <c r="F94" s="1073">
        <f>SUM('Revenues 9-14'!C82,'Revenues 9-14'!D82)</f>
        <v>412306</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5471</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746278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20214</v>
      </c>
      <c r="G105" s="979"/>
    </row>
    <row r="106" spans="1:7" ht="12" customHeight="1" x14ac:dyDescent="0.2">
      <c r="A106" s="1049" t="s">
        <v>769</v>
      </c>
      <c r="B106" s="980" t="s">
        <v>949</v>
      </c>
      <c r="C106" s="988">
        <v>3300</v>
      </c>
      <c r="D106" s="978" t="str">
        <f>'Revenues 9-14'!A144</f>
        <v>Total Bilingual Ed</v>
      </c>
      <c r="E106" s="386"/>
      <c r="F106" s="1073">
        <f>SUM('Revenues 9-14'!C144,'Revenues 9-14'!G144)</f>
        <v>3706</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1855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53237</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925202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1870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273977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242132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149013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376341</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22017</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1921</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29310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14803</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93508</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1134</v>
      </c>
      <c r="F175" s="1117">
        <f>SUM(F83:F135,F160:F173)</f>
        <v>3799420</v>
      </c>
    </row>
    <row r="176" spans="1:7" ht="12" customHeight="1" x14ac:dyDescent="0.2">
      <c r="A176" s="588"/>
      <c r="B176" s="589"/>
      <c r="C176" s="590"/>
      <c r="D176" s="1002" t="s">
        <v>1928</v>
      </c>
      <c r="E176" s="1056"/>
      <c r="F176" s="1118">
        <f>'PCTC-OEPP 28-29'!F76-F175</f>
        <v>18878167</v>
      </c>
    </row>
    <row r="177" spans="1:7" ht="12" customHeight="1" x14ac:dyDescent="0.2">
      <c r="A177" s="588"/>
      <c r="B177" s="589"/>
      <c r="C177" s="590"/>
      <c r="D177" s="1002" t="s">
        <v>798</v>
      </c>
      <c r="E177" s="1056"/>
      <c r="F177" s="1118">
        <f>'Cap Outlay Deprec 27'!I18</f>
        <v>2058559</v>
      </c>
    </row>
    <row r="178" spans="1:7" ht="12" customHeight="1" x14ac:dyDescent="0.2">
      <c r="A178" s="588"/>
      <c r="B178" s="589"/>
      <c r="C178" s="590"/>
      <c r="D178" s="1002" t="s">
        <v>1930</v>
      </c>
      <c r="E178" s="1056"/>
      <c r="F178" s="1118">
        <f>F176+F177</f>
        <v>20936726</v>
      </c>
    </row>
    <row r="179" spans="1:7" ht="12" customHeight="1" x14ac:dyDescent="0.2">
      <c r="A179" s="588"/>
      <c r="B179" s="591"/>
      <c r="C179" s="590"/>
      <c r="D179" s="1002" t="s">
        <v>1983</v>
      </c>
      <c r="E179" s="1056"/>
      <c r="F179" s="1119">
        <f>'PCTC-OEPP 28-29'!F77</f>
        <v>1716.86</v>
      </c>
      <c r="G179" s="69"/>
    </row>
    <row r="180" spans="1:7" ht="12" customHeight="1" thickBot="1" x14ac:dyDescent="0.25">
      <c r="A180" s="588"/>
      <c r="B180" s="591"/>
      <c r="C180" s="590"/>
      <c r="D180" s="1002" t="s">
        <v>2080</v>
      </c>
      <c r="E180" s="1056" t="s">
        <v>2081</v>
      </c>
      <c r="F180" s="1120">
        <f>F178/F179</f>
        <v>12194.777675523923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2" t="s">
        <v>1691</v>
      </c>
      <c r="B5" s="2343"/>
      <c r="C5" s="2343"/>
      <c r="D5" s="2343"/>
      <c r="E5" s="2343"/>
      <c r="F5" s="2343"/>
      <c r="G5" s="2344"/>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210295</v>
      </c>
      <c r="F10" s="865"/>
      <c r="G10" s="1121"/>
      <c r="H10" s="216"/>
      <c r="I10" s="216"/>
    </row>
    <row r="11" spans="1:9" s="2" customFormat="1" ht="22.5" customHeight="1" x14ac:dyDescent="0.2">
      <c r="A11" s="2347" t="s">
        <v>2070</v>
      </c>
      <c r="B11" s="2348"/>
      <c r="C11" s="2348"/>
      <c r="D11" s="2266"/>
      <c r="E11" s="863">
        <v>39090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11457676</v>
      </c>
      <c r="F19" s="771"/>
      <c r="G19" s="773">
        <f>'Expenditures 15-22'!K33-SUM('Expenditures 15-22'!G33,'Expenditures 15-22'!I33)+'Expenditures 15-22'!D223</f>
        <v>11457676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1554970</v>
      </c>
      <c r="F21" s="771"/>
      <c r="G21" s="773">
        <f>'Expenditures 15-22'!K42-SUM('Expenditures 15-22'!G42,'Expenditures 15-22'!I42)+'Expenditures 15-22'!K120-SUM('Expenditures 15-22'!G120,'Expenditures 15-22'!I120)+'Expenditures 15-22'!K174-SUM('Expenditures 15-22'!G174,'Expenditures 15-22'!I174)+'Expenditures 15-22'!D232</f>
        <v>1554970</v>
      </c>
      <c r="H21" s="287"/>
      <c r="I21" s="216"/>
    </row>
    <row r="22" spans="1:9" s="2" customFormat="1" ht="12" customHeight="1" x14ac:dyDescent="0.2">
      <c r="A22" s="770" t="s">
        <v>663</v>
      </c>
      <c r="B22" s="766"/>
      <c r="C22" s="765">
        <v>2200</v>
      </c>
      <c r="D22" s="771"/>
      <c r="E22" s="772">
        <f>'Expenditures 15-22'!K47-SUM('Expenditures 15-22'!G47,'Expenditures 15-22'!I47)+'Expenditures 15-22'!D237</f>
        <v>1327439</v>
      </c>
      <c r="F22" s="771"/>
      <c r="G22" s="773">
        <f>'Expenditures 15-22'!K47-SUM('Expenditures 15-22'!G47,'Expenditures 15-22'!I47)+'Expenditures 15-22'!D237</f>
        <v>1327439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951863</v>
      </c>
      <c r="F23" s="771"/>
      <c r="G23" s="772">
        <f>'Expenditures 15-22'!K53-SUM('Expenditures 15-22'!G53,'Expenditures 15-22'!I53)+'Expenditures 15-22'!D251+'Expenditures 15-22'!K323-SUM('Expenditures 15-22'!G323,'Expenditures 15-22'!I323)</f>
        <v>951863</v>
      </c>
      <c r="H23" s="287"/>
      <c r="I23" s="216"/>
    </row>
    <row r="24" spans="1:9" s="2" customFormat="1" ht="12" customHeight="1" x14ac:dyDescent="0.2">
      <c r="A24" s="770" t="s">
        <v>665</v>
      </c>
      <c r="B24" s="766"/>
      <c r="C24" s="765">
        <v>2400</v>
      </c>
      <c r="D24" s="771"/>
      <c r="E24" s="772">
        <f>'Expenditures 15-22'!K57-SUM('Expenditures 15-22'!G57,'Expenditures 15-22'!I57)+'Expenditures 15-22'!D255</f>
        <v>392254</v>
      </c>
      <c r="F24" s="771"/>
      <c r="G24" s="773">
        <f>'Expenditures 15-22'!K57-SUM('Expenditures 15-22'!G57,'Expenditures 15-22'!I57)+'Expenditures 15-22'!D255</f>
        <v>392254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206319</v>
      </c>
      <c r="E26" s="772">
        <f>'Expenditures 15-22'!K122-SUM('Expenditures 15-22'!G122,'Expenditures 15-22'!I122)+E7</f>
        <v>0</v>
      </c>
      <c r="F26" s="772">
        <f>'Expenditures 15-22'!K59-SUM('Expenditures 15-22'!G59,'Expenditures 15-22'!I59)+'Expenditures 15-22'!D257-E7</f>
        <v>206319</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36650</v>
      </c>
      <c r="E27" s="772">
        <f>E8</f>
        <v>0</v>
      </c>
      <c r="F27" s="772">
        <f>'Expenditures 15-22'!K60-SUM('Expenditures 15-22'!G60,'Expenditures 15-22'!I60)+'Expenditures 15-22'!D258-E8</f>
        <v>36650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2902730</v>
      </c>
      <c r="F28" s="775">
        <f>'Expenditures 15-22'!K61-SUM('Expenditures 15-22'!G61,'Expenditures 15-22'!I61)+'Expenditures 15-22'!K124-SUM('Expenditures 15-22'!G124,'Expenditures 15-22'!I124)+'Expenditures 15-22'!D260-E9</f>
        <v>2902730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1711489</v>
      </c>
      <c r="F29" s="771"/>
      <c r="G29" s="773">
        <f>'Expenditures 15-22'!K62-SUM('Expenditures 15-22'!G62,'Expenditures 15-22'!I62)+'Expenditures 15-22'!K125-SUM('Expenditures 15-22'!G125,'Expenditures 15-22'!I125)+'Expenditures 15-22'!K176-SUM('Expenditures 15-22'!G176,'Expenditures 15-22'!I176)+'Expenditures 15-22'!D261</f>
        <v>1711489</v>
      </c>
      <c r="H29" s="395"/>
    </row>
    <row r="30" spans="1:9" ht="12" customHeight="1" x14ac:dyDescent="0.2">
      <c r="A30" s="770" t="s">
        <v>107</v>
      </c>
      <c r="B30" s="768"/>
      <c r="C30" s="765">
        <v>2560</v>
      </c>
      <c r="D30" s="771"/>
      <c r="E30" s="772">
        <f>'Expenditures 15-22'!K63-SUM('Expenditures 15-22'!G63,'Expenditures 15-22'!I63)+'Expenditures 15-22'!D262-E10</f>
        <v>578296</v>
      </c>
      <c r="F30" s="771"/>
      <c r="G30" s="772">
        <f>'Expenditures 15-22'!K63-SUM('Expenditures 15-22'!G63,'Expenditures 15-22'!I63)+'Expenditures 15-22'!D262-E10</f>
        <v>578296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503290</v>
      </c>
      <c r="F35" s="771"/>
      <c r="G35" s="772">
        <f>'Expenditures 15-22'!K69-SUM('Expenditures 15-22'!G69,'Expenditures 15-22'!I69)+'Expenditures 15-22'!D268</f>
        <v>503290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9516</v>
      </c>
      <c r="E37" s="772">
        <f>E14</f>
        <v>0</v>
      </c>
      <c r="F37" s="772">
        <f>'Expenditures 15-22'!K71-SUM('Expenditures 15-22'!G71,'Expenditures 15-22'!I71)+'Expenditures 15-22'!D270-E14</f>
        <v>9516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59514</v>
      </c>
      <c r="F39" s="771"/>
      <c r="G39" s="772">
        <f>'Expenditures 15-22'!K75-SUM('Expenditures 15-22'!G75,'Expenditures 15-22'!I75)+'Expenditures 15-22'!K130-SUM('Expenditures 15-22'!G130,'Expenditures 15-22'!I130)+'Expenditures 15-22'!K179-SUM('Expenditures 15-22'!G179,'Expenditures 15-22'!I179)+'Expenditures 15-22'!D274</f>
        <v>59514</v>
      </c>
    </row>
    <row r="40" spans="1:7" ht="12" customHeight="1" x14ac:dyDescent="0.2">
      <c r="A40" s="787" t="s">
        <v>163</v>
      </c>
      <c r="B40" s="788"/>
      <c r="C40" s="789"/>
      <c r="D40" s="775">
        <f>SUM(D19:D39)</f>
        <v>252485</v>
      </c>
      <c r="E40" s="775">
        <f>SUM(E19:E39)</f>
        <v>21439521</v>
      </c>
      <c r="F40" s="775">
        <f>SUM(F19:F39)</f>
        <v>3155215</v>
      </c>
      <c r="G40" s="775">
        <f>SUM(G19:G39)</f>
        <v>18536791</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252485</v>
      </c>
      <c r="F42" s="780" t="s">
        <v>564</v>
      </c>
      <c r="G42" s="776">
        <f>F40</f>
        <v>3155215</v>
      </c>
    </row>
    <row r="43" spans="1:7" ht="12" customHeight="1" x14ac:dyDescent="0.2">
      <c r="A43" s="287"/>
      <c r="B43" s="216"/>
      <c r="C43" s="288"/>
      <c r="D43" s="780" t="s">
        <v>563</v>
      </c>
      <c r="E43" s="776">
        <f>E40</f>
        <v>21439521</v>
      </c>
      <c r="F43" s="780" t="s">
        <v>563</v>
      </c>
      <c r="G43" s="776">
        <f>G40</f>
        <v>18536791</v>
      </c>
    </row>
    <row r="44" spans="1:7" ht="12" customHeight="1" x14ac:dyDescent="0.2">
      <c r="A44" s="287"/>
      <c r="B44" s="216"/>
      <c r="C44" s="216"/>
      <c r="D44" s="790" t="s">
        <v>1187</v>
      </c>
      <c r="E44" s="791">
        <f>(E42/E43)</f>
        <v>1.177661571823363E-2</v>
      </c>
      <c r="F44" s="790" t="s">
        <v>1187</v>
      </c>
      <c r="G44" s="791">
        <f>(G42/G43)</f>
        <v>0.17021365780085668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1953</v>
      </c>
      <c r="B3" s="1991"/>
      <c r="C3" s="1991"/>
      <c r="D3" s="1991"/>
      <c r="E3" s="1992"/>
    </row>
    <row r="4" spans="1:7" ht="3.75" customHeight="1" x14ac:dyDescent="0.2">
      <c r="A4" s="1991"/>
      <c r="B4" s="1991"/>
      <c r="C4" s="1991"/>
      <c r="D4" s="1991"/>
      <c r="E4" s="1992"/>
    </row>
    <row r="5" spans="1:7" ht="15" x14ac:dyDescent="0.25">
      <c r="A5" s="2352" t="s">
        <v>2083</v>
      </c>
      <c r="B5" s="2353"/>
      <c r="C5" s="2353"/>
      <c r="D5" s="2353"/>
      <c r="E5" s="2353"/>
    </row>
    <row r="6" spans="1:7" ht="12" customHeight="1" x14ac:dyDescent="0.25">
      <c r="A6" s="1994"/>
      <c r="B6" s="2354" t="str">
        <f>COVER!A17</f>
        <v>Grant CHSD 124</v>
      </c>
      <c r="C6" s="2354"/>
      <c r="D6" s="2354"/>
      <c r="E6" s="1995"/>
    </row>
    <row r="7" spans="1:7" ht="11.25" customHeight="1" x14ac:dyDescent="0.25">
      <c r="A7" s="1994"/>
      <c r="B7" s="2355">
        <f>COVER!A13</f>
        <v>34049124016</v>
      </c>
      <c r="C7" s="2355"/>
      <c r="D7" s="2355"/>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2069</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2054</v>
      </c>
      <c r="B19" s="2006" t="s">
        <v>2084</v>
      </c>
      <c r="C19" s="2006" t="s">
        <v>2084</v>
      </c>
      <c r="D19" s="2009"/>
      <c r="E19" s="2008" t="s">
        <v>2101</v>
      </c>
    </row>
    <row r="20" spans="1:11" ht="12" customHeight="1" x14ac:dyDescent="0.2">
      <c r="A20" s="2005" t="s">
        <v>2055</v>
      </c>
      <c r="B20" s="2006"/>
      <c r="C20" s="2006"/>
      <c r="D20" s="2009"/>
      <c r="E20" s="2008"/>
    </row>
    <row r="21" spans="1:11" ht="12" customHeight="1" x14ac:dyDescent="0.2">
      <c r="A21" s="2005" t="s">
        <v>2056</v>
      </c>
      <c r="B21" s="2006"/>
      <c r="C21" s="2006"/>
      <c r="D21" s="2009"/>
      <c r="E21" s="2008"/>
    </row>
    <row r="22" spans="1:11" ht="12" customHeight="1" x14ac:dyDescent="0.2">
      <c r="A22" s="2005" t="s">
        <v>2057</v>
      </c>
      <c r="B22" s="2006"/>
      <c r="C22" s="2006"/>
      <c r="D22" s="2009"/>
      <c r="E22" s="2008"/>
    </row>
    <row r="23" spans="1:11" ht="12" customHeight="1" x14ac:dyDescent="0.2">
      <c r="A23" s="2005" t="s">
        <v>2058</v>
      </c>
      <c r="B23" s="2006"/>
      <c r="C23" s="2006"/>
      <c r="D23" s="2009"/>
      <c r="E23" s="2008"/>
    </row>
    <row r="24" spans="1:11" ht="12" customHeight="1" x14ac:dyDescent="0.2">
      <c r="A24" s="2005" t="s">
        <v>2059</v>
      </c>
      <c r="B24" s="2006"/>
      <c r="C24" s="2006"/>
      <c r="D24" s="2009"/>
      <c r="E24" s="2008"/>
    </row>
    <row r="25" spans="1:11" ht="12" customHeight="1" x14ac:dyDescent="0.2">
      <c r="A25" s="2005" t="s">
        <v>2060</v>
      </c>
      <c r="B25" s="2006"/>
      <c r="C25" s="2006"/>
      <c r="D25" s="2009"/>
      <c r="E25" s="2008"/>
    </row>
    <row r="26" spans="1:11" ht="12" customHeight="1" x14ac:dyDescent="0.2">
      <c r="A26" s="2005" t="s">
        <v>2061</v>
      </c>
      <c r="B26" s="2006" t="s">
        <v>2084</v>
      </c>
      <c r="C26" s="2006" t="s">
        <v>2084</v>
      </c>
      <c r="D26" s="2009"/>
      <c r="E26" s="2008" t="s">
        <v>2102</v>
      </c>
    </row>
    <row r="27" spans="1:11" x14ac:dyDescent="0.2">
      <c r="A27" s="2005" t="s">
        <v>2062</v>
      </c>
      <c r="B27" s="2006"/>
      <c r="C27" s="2006"/>
      <c r="D27" s="2009"/>
      <c r="E27" s="2008"/>
    </row>
    <row r="28" spans="1:11" ht="12" customHeight="1" x14ac:dyDescent="0.2">
      <c r="A28" s="2005" t="s">
        <v>2063</v>
      </c>
      <c r="B28" s="2006"/>
      <c r="C28" s="2006"/>
      <c r="D28" s="2009"/>
      <c r="E28" s="2008"/>
    </row>
    <row r="29" spans="1:11" ht="12" customHeight="1" x14ac:dyDescent="0.2">
      <c r="A29" s="2005" t="s">
        <v>2064</v>
      </c>
      <c r="B29" s="2006"/>
      <c r="C29" s="2006"/>
      <c r="D29" s="2009"/>
      <c r="E29" s="2008"/>
    </row>
    <row r="30" spans="1:11" ht="12" customHeight="1" x14ac:dyDescent="0.2">
      <c r="A30" s="2005" t="s">
        <v>2065</v>
      </c>
      <c r="B30" s="2006"/>
      <c r="C30" s="2006"/>
      <c r="D30" s="2009"/>
      <c r="E30" s="2008"/>
    </row>
    <row r="31" spans="1:11" ht="12" customHeight="1" x14ac:dyDescent="0.2">
      <c r="A31" s="2005" t="s">
        <v>2066</v>
      </c>
      <c r="B31" s="2006"/>
      <c r="C31" s="2006"/>
      <c r="D31" s="2009"/>
      <c r="E31" s="2008"/>
      <c r="K31" s="2019"/>
    </row>
    <row r="32" spans="1:11" ht="12" customHeight="1" x14ac:dyDescent="0.2">
      <c r="A32" s="2005" t="s">
        <v>2067</v>
      </c>
      <c r="B32" s="2006"/>
      <c r="C32" s="2006"/>
      <c r="D32" s="2009"/>
      <c r="E32" s="2008"/>
    </row>
    <row r="33" spans="1:5" ht="12" customHeight="1" x14ac:dyDescent="0.2">
      <c r="A33" s="2005" t="s">
        <v>2068</v>
      </c>
      <c r="B33" s="2006"/>
      <c r="C33" s="2006"/>
      <c r="D33" s="2009"/>
      <c r="E33" s="2008"/>
    </row>
    <row r="34" spans="1:5" ht="12" customHeight="1" x14ac:dyDescent="0.25">
      <c r="A34" s="2010"/>
      <c r="B34" s="2010"/>
      <c r="C34" s="2010"/>
      <c r="D34" s="2010"/>
      <c r="E34" s="2010"/>
    </row>
    <row r="35" spans="1:5" ht="12" customHeight="1" x14ac:dyDescent="0.2">
      <c r="A35" s="2011"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2"/>
      <c r="B39" s="2012"/>
      <c r="C39" s="2012"/>
      <c r="D39" s="2012"/>
      <c r="E39" s="2012"/>
    </row>
    <row r="40" spans="1:5" s="2010" customFormat="1" ht="12" customHeight="1" x14ac:dyDescent="0.25">
      <c r="A40" s="2013" t="s">
        <v>1728</v>
      </c>
      <c r="B40" s="2364"/>
      <c r="C40" s="2364"/>
      <c r="D40" s="2364"/>
      <c r="E40" s="2365"/>
    </row>
    <row r="41" spans="1:5" s="2010" customFormat="1" ht="12" customHeight="1" x14ac:dyDescent="0.25">
      <c r="A41" s="2366"/>
      <c r="B41" s="2367"/>
      <c r="C41" s="2367"/>
      <c r="D41" s="2367"/>
      <c r="E41" s="2368"/>
    </row>
    <row r="42" spans="1:5" s="2010" customFormat="1" ht="12" customHeight="1" x14ac:dyDescent="0.25">
      <c r="A42" s="2366"/>
      <c r="B42" s="2367"/>
      <c r="C42" s="2367"/>
      <c r="D42" s="2367"/>
      <c r="E42" s="2368"/>
    </row>
    <row r="43" spans="1:5" s="2010" customFormat="1" ht="15" x14ac:dyDescent="0.25">
      <c r="A43" s="2349"/>
      <c r="B43" s="2350"/>
      <c r="C43" s="2350"/>
      <c r="D43" s="2350"/>
      <c r="E43" s="2351"/>
    </row>
    <row r="44" spans="1:5" s="2010" customFormat="1" ht="12" hidden="1" customHeight="1" x14ac:dyDescent="0.25">
      <c r="A44" s="2349"/>
      <c r="B44" s="2350"/>
      <c r="C44" s="2350"/>
      <c r="D44" s="2350"/>
      <c r="E44" s="2351"/>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4" t="str">
        <f>COVER!A17</f>
        <v>Grant CHSD 124</v>
      </c>
      <c r="J6" s="2375"/>
    </row>
    <row r="7" spans="1:10" x14ac:dyDescent="0.2">
      <c r="A7" s="2376" t="s">
        <v>1037</v>
      </c>
      <c r="B7" s="2377"/>
      <c r="C7" s="2377"/>
      <c r="D7" s="2377"/>
      <c r="E7" s="2378"/>
      <c r="F7" s="1663"/>
      <c r="G7" s="1652"/>
      <c r="H7" s="1662" t="s">
        <v>438</v>
      </c>
      <c r="I7" s="2379">
        <f>COVER!A13</f>
        <v>34049124016</v>
      </c>
      <c r="J7" s="2379"/>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1954</v>
      </c>
      <c r="F9" s="1673"/>
      <c r="G9" s="1673"/>
      <c r="H9" s="1674" t="s">
        <v>1955</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0" t="s">
        <v>571</v>
      </c>
      <c r="B11" s="2381"/>
      <c r="C11" s="2382"/>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307138</v>
      </c>
      <c r="F12" s="1691"/>
      <c r="G12" s="1690">
        <f t="shared" ref="G12:G18" si="0">SUM(E12:F12)</f>
        <v>307138</v>
      </c>
      <c r="H12" s="1692">
        <v>325222</v>
      </c>
      <c r="I12" s="1691"/>
      <c r="J12" s="1690">
        <f t="shared" ref="J12:J18" si="1">SUM(H12:I12)</f>
        <v>325222</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205424</v>
      </c>
      <c r="F15" s="1690">
        <f>'Expenditures 15-22'!K122</f>
        <v>0</v>
      </c>
      <c r="G15" s="1690">
        <f t="shared" si="0"/>
        <v>205424</v>
      </c>
      <c r="H15" s="1692">
        <v>211116</v>
      </c>
      <c r="I15" s="1692"/>
      <c r="J15" s="1690">
        <f t="shared" si="1"/>
        <v>211116</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3" t="s">
        <v>8</v>
      </c>
      <c r="C18" s="2384"/>
      <c r="D18" s="2385"/>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512562</v>
      </c>
      <c r="F19" s="1698">
        <f t="shared" si="2"/>
        <v>0</v>
      </c>
      <c r="G19" s="1698">
        <f t="shared" si="2"/>
        <v>512562</v>
      </c>
      <c r="H19" s="1698">
        <f t="shared" si="2"/>
        <v>536338</v>
      </c>
      <c r="I19" s="1698">
        <f t="shared" si="2"/>
        <v>0</v>
      </c>
      <c r="J19" s="1698">
        <f t="shared" si="2"/>
        <v>536338</v>
      </c>
    </row>
    <row r="20" spans="1:10" ht="25.5" customHeight="1" thickTop="1" x14ac:dyDescent="0.2">
      <c r="A20" s="1686">
        <v>9</v>
      </c>
      <c r="B20" s="2386" t="s">
        <v>1958</v>
      </c>
      <c r="C20" s="2384"/>
      <c r="D20" s="2385"/>
      <c r="E20" s="1699"/>
      <c r="F20" s="1699"/>
      <c r="G20" s="1699"/>
      <c r="H20" s="1699"/>
      <c r="I20" s="1699"/>
      <c r="J20" s="1700">
        <f>IF(AND(G19&gt;0,J19&gt;0),(((J19-G19)/G19)),"Enter Budget Data")</f>
        <v>4.6386583476730622E-2</v>
      </c>
    </row>
    <row r="21" spans="1:10" ht="9" customHeight="1" x14ac:dyDescent="0.2">
      <c r="B21" s="1701"/>
    </row>
    <row r="22" spans="1:10" x14ac:dyDescent="0.2">
      <c r="A22" s="1702" t="s">
        <v>140</v>
      </c>
      <c r="B22" s="1701"/>
    </row>
    <row r="23" spans="1:10" x14ac:dyDescent="0.2">
      <c r="A23" s="1654" t="s">
        <v>1956</v>
      </c>
      <c r="B23" s="1701"/>
    </row>
    <row r="24" spans="1:10" x14ac:dyDescent="0.2">
      <c r="A24" s="1654" t="s">
        <v>1957</v>
      </c>
      <c r="B24" s="1701"/>
    </row>
    <row r="25" spans="1:10" x14ac:dyDescent="0.2">
      <c r="A25" s="1703"/>
      <c r="B25" s="1701"/>
    </row>
    <row r="26" spans="1:10" ht="20.100000000000001" customHeight="1" x14ac:dyDescent="0.2">
      <c r="B26" s="1701"/>
      <c r="C26" s="2391"/>
      <c r="D26" s="2391"/>
      <c r="E26" s="1973"/>
      <c r="F26" s="2390"/>
      <c r="G26" s="2390"/>
    </row>
    <row r="27" spans="1:10" x14ac:dyDescent="0.2">
      <c r="B27" s="1701"/>
      <c r="C27" s="1968" t="s">
        <v>1222</v>
      </c>
      <c r="D27" s="1969"/>
      <c r="E27" s="1970"/>
      <c r="F27" s="2387" t="s">
        <v>2002</v>
      </c>
      <c r="G27" s="2387"/>
    </row>
    <row r="28" spans="1:10" ht="28.5" customHeight="1" x14ac:dyDescent="0.2">
      <c r="B28" s="1701"/>
      <c r="C28" s="2389"/>
      <c r="D28" s="2389"/>
      <c r="E28" s="1972"/>
      <c r="F28" s="2389"/>
      <c r="G28" s="2389"/>
    </row>
    <row r="29" spans="1:10" x14ac:dyDescent="0.2">
      <c r="B29" s="1701"/>
      <c r="C29" s="1966" t="s">
        <v>2004</v>
      </c>
      <c r="E29" s="1971"/>
      <c r="F29" s="2388" t="s">
        <v>2003</v>
      </c>
      <c r="G29" s="2388"/>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6"/>
    </row>
    <row r="36" spans="1:10" ht="13.5" customHeight="1" x14ac:dyDescent="0.2">
      <c r="B36" s="1705"/>
      <c r="C36" s="2373" t="s">
        <v>2005</v>
      </c>
      <c r="D36" s="2372"/>
      <c r="E36" s="2372"/>
      <c r="F36" s="2372"/>
      <c r="G36" s="2372"/>
      <c r="H36" s="2372"/>
      <c r="I36" s="2372"/>
      <c r="J36" s="1707"/>
    </row>
    <row r="37" spans="1:10" ht="31.5" customHeight="1" x14ac:dyDescent="0.2">
      <c r="C37" s="2372"/>
      <c r="D37" s="2372"/>
      <c r="E37" s="2372"/>
      <c r="F37" s="2372"/>
      <c r="G37" s="2372"/>
      <c r="H37" s="2372"/>
      <c r="I37" s="2372"/>
      <c r="J37" s="1707"/>
    </row>
    <row r="38" spans="1:10" ht="6" customHeight="1" x14ac:dyDescent="0.2">
      <c r="C38" s="1706"/>
      <c r="D38" s="1708"/>
      <c r="E38" s="1709"/>
      <c r="F38" s="1709"/>
      <c r="G38" s="1709"/>
    </row>
    <row r="39" spans="1:10" ht="13.5" customHeight="1" x14ac:dyDescent="0.2">
      <c r="B39" s="1705"/>
      <c r="C39" s="2369" t="s">
        <v>1050</v>
      </c>
      <c r="D39" s="2370"/>
      <c r="E39" s="2370"/>
      <c r="F39" s="2370"/>
      <c r="G39" s="2370"/>
      <c r="H39" s="2370"/>
      <c r="I39" s="2370"/>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49" t="s">
        <v>2157</v>
      </c>
    </row>
    <row r="6" spans="1:2" x14ac:dyDescent="0.2">
      <c r="A6" s="388"/>
      <c r="B6" s="13" t="s">
        <v>2158</v>
      </c>
    </row>
    <row r="7" spans="1:2" x14ac:dyDescent="0.2">
      <c r="A7" s="388"/>
    </row>
    <row r="8" spans="1:2" x14ac:dyDescent="0.2">
      <c r="A8" s="388"/>
      <c r="B8" s="13" t="s">
        <v>2159</v>
      </c>
    </row>
    <row r="9" spans="1:2" x14ac:dyDescent="0.2">
      <c r="A9" s="388"/>
      <c r="B9" s="13" t="s">
        <v>2160</v>
      </c>
    </row>
    <row r="10" spans="1:2" x14ac:dyDescent="0.2">
      <c r="A10" s="388"/>
    </row>
    <row r="11" spans="1:2" x14ac:dyDescent="0.2">
      <c r="A11" s="388"/>
      <c r="B11" s="13" t="s">
        <v>2161</v>
      </c>
    </row>
    <row r="12" spans="1:2" x14ac:dyDescent="0.2">
      <c r="A12" s="388"/>
    </row>
    <row r="13" spans="1:2" x14ac:dyDescent="0.2">
      <c r="A13" s="388"/>
      <c r="B13" s="13" t="s">
        <v>2166</v>
      </c>
    </row>
    <row r="14" spans="1:2" x14ac:dyDescent="0.2">
      <c r="A14" s="388"/>
    </row>
    <row r="15" spans="1:2" x14ac:dyDescent="0.2">
      <c r="A15" s="388"/>
    </row>
    <row r="16" spans="1:2" x14ac:dyDescent="0.2">
      <c r="A16" s="388"/>
    </row>
    <row r="17" spans="1:2" x14ac:dyDescent="0.2">
      <c r="A17" s="388">
        <v>2</v>
      </c>
    </row>
    <row r="18" spans="1:2" x14ac:dyDescent="0.2">
      <c r="A18" s="388"/>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v>3</v>
      </c>
      <c r="B26" s="2049" t="s">
        <v>2162</v>
      </c>
    </row>
    <row r="27" spans="1:2" x14ac:dyDescent="0.2">
      <c r="A27" s="388"/>
      <c r="B27" s="13" t="s">
        <v>2163</v>
      </c>
    </row>
    <row r="28" spans="1:2" x14ac:dyDescent="0.2">
      <c r="A28" s="388"/>
    </row>
    <row r="29" spans="1:2" x14ac:dyDescent="0.2">
      <c r="A29" s="388"/>
    </row>
    <row r="30" spans="1:2" x14ac:dyDescent="0.2">
      <c r="A30" s="388"/>
    </row>
    <row r="31" spans="1:2" x14ac:dyDescent="0.2">
      <c r="A31" s="388"/>
    </row>
    <row r="32" spans="1:2" x14ac:dyDescent="0.2">
      <c r="A32" s="388"/>
    </row>
    <row r="33" spans="1:2" x14ac:dyDescent="0.2">
      <c r="A33" s="388"/>
    </row>
    <row r="34" spans="1:2" x14ac:dyDescent="0.2">
      <c r="A34" s="388"/>
    </row>
    <row r="35" spans="1:2" x14ac:dyDescent="0.2">
      <c r="A35" s="388">
        <v>4</v>
      </c>
      <c r="B35" s="2049" t="s">
        <v>2164</v>
      </c>
    </row>
    <row r="36" spans="1:2" x14ac:dyDescent="0.2">
      <c r="A36" s="389"/>
      <c r="B36" s="13" t="s">
        <v>2165</v>
      </c>
    </row>
    <row r="37" spans="1:2" x14ac:dyDescent="0.2">
      <c r="A37" s="389"/>
    </row>
    <row r="38" spans="1:2" x14ac:dyDescent="0.2">
      <c r="A38" s="389"/>
    </row>
    <row r="39" spans="1:2" x14ac:dyDescent="0.2">
      <c r="A39" s="389"/>
    </row>
    <row r="40" spans="1:2" x14ac:dyDescent="0.2">
      <c r="A40" s="389"/>
    </row>
    <row r="41" spans="1:2" x14ac:dyDescent="0.2">
      <c r="A41" s="389"/>
    </row>
    <row r="42" spans="1:2" x14ac:dyDescent="0.2">
      <c r="A42" s="389"/>
    </row>
    <row r="43" spans="1:2" x14ac:dyDescent="0.2">
      <c r="A43" s="389"/>
    </row>
    <row r="44" spans="1:2" x14ac:dyDescent="0.2">
      <c r="A44" s="389"/>
    </row>
    <row r="45" spans="1:2" x14ac:dyDescent="0.2">
      <c r="A45" s="389"/>
    </row>
    <row r="46" spans="1:2" x14ac:dyDescent="0.2">
      <c r="A46" s="389"/>
    </row>
    <row r="47" spans="1:2" x14ac:dyDescent="0.2">
      <c r="A47" s="389"/>
    </row>
    <row r="48" spans="1:2"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Grant CHSD 124</v>
      </c>
    </row>
    <row r="66" spans="1:2" x14ac:dyDescent="0.2">
      <c r="B66" s="397">
        <f>COVER!A13</f>
        <v>34049124016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1985</v>
      </c>
      <c r="B1" s="2393"/>
      <c r="C1" s="2393"/>
      <c r="D1" s="2393"/>
      <c r="E1" s="2393"/>
      <c r="F1" s="2394"/>
    </row>
    <row r="2" spans="1:8" ht="39.75" customHeight="1" x14ac:dyDescent="0.2">
      <c r="A2" s="2402" t="s">
        <v>1960</v>
      </c>
      <c r="B2" s="2403"/>
      <c r="C2" s="2403"/>
      <c r="D2" s="2403"/>
      <c r="E2" s="2403"/>
      <c r="F2" s="2404"/>
      <c r="G2" s="1882"/>
      <c r="H2" s="1882"/>
    </row>
    <row r="3" spans="1:8" ht="46.5" customHeight="1" x14ac:dyDescent="0.2">
      <c r="A3" s="2405" t="s">
        <v>1784</v>
      </c>
      <c r="B3" s="2406"/>
      <c r="C3" s="2406"/>
      <c r="D3" s="2406"/>
      <c r="E3" s="2406"/>
      <c r="F3" s="2407"/>
      <c r="G3" s="1882"/>
      <c r="H3" s="1882"/>
    </row>
    <row r="4" spans="1:8" s="1630" customFormat="1" ht="41.25" customHeight="1" x14ac:dyDescent="0.2">
      <c r="A4" s="2408" t="s">
        <v>1984</v>
      </c>
      <c r="B4" s="2409"/>
      <c r="C4" s="2409"/>
      <c r="D4" s="2409"/>
      <c r="E4" s="2409"/>
      <c r="F4" s="2410"/>
    </row>
    <row r="5" spans="1:8" ht="42" customHeight="1" x14ac:dyDescent="0.2">
      <c r="A5" s="1897" t="s">
        <v>571</v>
      </c>
      <c r="B5" s="1631" t="s">
        <v>1987</v>
      </c>
      <c r="C5" s="1631" t="s">
        <v>1988</v>
      </c>
      <c r="D5" s="1631" t="s">
        <v>1986</v>
      </c>
      <c r="E5" s="1631" t="s">
        <v>1989</v>
      </c>
      <c r="F5" s="1631" t="s">
        <v>1694</v>
      </c>
    </row>
    <row r="6" spans="1:8" s="1634" customFormat="1" ht="14.25" customHeight="1" x14ac:dyDescent="0.2">
      <c r="A6" s="1632" t="s">
        <v>1695</v>
      </c>
      <c r="B6" s="1633">
        <f>'Acct Summary 7-8'!C8</f>
        <v>20686793</v>
      </c>
      <c r="C6" s="1633">
        <f>'Acct Summary 7-8'!D8</f>
        <v>3727034</v>
      </c>
      <c r="D6" s="1633">
        <f>'Acct Summary 7-8'!F8</f>
        <v>1579500</v>
      </c>
      <c r="E6" s="1633">
        <f>'Acct Summary 7-8'!I8</f>
        <v>286978</v>
      </c>
      <c r="F6" s="1633">
        <f>SUM(B6:E6)</f>
        <v>26280305</v>
      </c>
    </row>
    <row r="7" spans="1:8" s="1634" customFormat="1" ht="14.25" customHeight="1" thickBot="1" x14ac:dyDescent="0.25">
      <c r="A7" s="1632" t="s">
        <v>1696</v>
      </c>
      <c r="B7" s="1635">
        <f>'Acct Summary 7-8'!C17</f>
        <v>19269811</v>
      </c>
      <c r="C7" s="1635">
        <f>'Acct Summary 7-8'!D17</f>
        <v>4917713</v>
      </c>
      <c r="D7" s="1635">
        <f>'Acct Summary 7-8'!F17</f>
        <v>1634303</v>
      </c>
      <c r="E7" s="1898"/>
      <c r="F7" s="1633">
        <f>SUM(B7:E7)</f>
        <v>25821827</v>
      </c>
    </row>
    <row r="8" spans="1:8" s="1634" customFormat="1" ht="14.25" thickTop="1" thickBot="1" x14ac:dyDescent="0.25">
      <c r="A8" s="1636" t="s">
        <v>1697</v>
      </c>
      <c r="B8" s="1637">
        <f>(B6-B7)</f>
        <v>1416982</v>
      </c>
      <c r="C8" s="1637">
        <f>(C6-C7)</f>
        <v>-1190679</v>
      </c>
      <c r="D8" s="1637">
        <f>(D6-D7)</f>
        <v>-54803</v>
      </c>
      <c r="E8" s="1635">
        <f>(E6-E7)</f>
        <v>286978</v>
      </c>
      <c r="F8" s="1638">
        <f>SUM(F6-F7)</f>
        <v>458478</v>
      </c>
    </row>
    <row r="9" spans="1:8" s="1634" customFormat="1" ht="14.25" thickTop="1" thickBot="1" x14ac:dyDescent="0.25">
      <c r="A9" s="1639" t="s">
        <v>1961</v>
      </c>
      <c r="B9" s="1640">
        <f>'Acct Summary 7-8'!C81</f>
        <v>30391391</v>
      </c>
      <c r="C9" s="1640">
        <f>'Acct Summary 7-8'!D81</f>
        <v>2576928</v>
      </c>
      <c r="D9" s="1640">
        <f>'Acct Summary 7-8'!F81</f>
        <v>3537518</v>
      </c>
      <c r="E9" s="1640">
        <f>'Acct Summary 7-8'!I81</f>
        <v>3895924</v>
      </c>
      <c r="F9" s="1719">
        <f>SUM(B9:E9)</f>
        <v>40401761</v>
      </c>
    </row>
    <row r="10" spans="1:8" ht="16.5" customHeight="1" thickTop="1" x14ac:dyDescent="0.2">
      <c r="A10" s="1641"/>
      <c r="B10" s="1642"/>
      <c r="C10" s="2396" t="str">
        <f>IF(AND(F8&lt;0,F9&gt;=0,ABS(F8*3)&gt;ABS(F9)),A14,IF(AND(F8&lt;0,F9&gt;0,ABS(F8*3)&lt;=ABS(F9)),A15,IF(AND(F8&lt;0,F9&lt;0),A14,IF(F9=0,A17,A16))))</f>
        <v>Balanced - no deficit reduction plan is required.</v>
      </c>
      <c r="D10" s="2397"/>
      <c r="E10" s="2397"/>
      <c r="F10" s="2398"/>
    </row>
    <row r="11" spans="1:8" ht="19.5" customHeight="1" x14ac:dyDescent="0.2">
      <c r="A11" s="1717"/>
      <c r="B11" s="1718"/>
      <c r="C11" s="2396"/>
      <c r="D11" s="2397"/>
      <c r="E11" s="2397"/>
      <c r="F11" s="2398"/>
      <c r="H11" s="1716"/>
    </row>
    <row r="12" spans="1:8" ht="19.5" customHeight="1" x14ac:dyDescent="0.2">
      <c r="A12" s="1717"/>
      <c r="B12" s="1718"/>
      <c r="C12" s="2396"/>
      <c r="D12" s="2397"/>
      <c r="E12" s="2397"/>
      <c r="F12" s="2398"/>
      <c r="H12" s="1716"/>
    </row>
    <row r="13" spans="1:8" ht="19.5" customHeight="1" x14ac:dyDescent="0.2">
      <c r="A13" s="1717"/>
      <c r="B13" s="1718"/>
      <c r="C13" s="2399"/>
      <c r="D13" s="2400"/>
      <c r="E13" s="2400"/>
      <c r="F13" s="2401"/>
      <c r="H13" s="1716"/>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11"/>
      <c r="B8" s="2412"/>
      <c r="C8" s="2412"/>
      <c r="D8" s="2413"/>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6" t="s">
        <v>1997</v>
      </c>
      <c r="D11" s="2417"/>
    </row>
    <row r="12" spans="1:4" s="4" customFormat="1" ht="12.75" x14ac:dyDescent="0.2">
      <c r="A12" s="1955"/>
      <c r="B12" s="228"/>
      <c r="C12" s="1954" t="s">
        <v>1996</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1998</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2051</v>
      </c>
      <c r="D28" s="228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4"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1938</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34" t="str">
        <f>COVER!A17</f>
        <v>Grant CHSD 124</v>
      </c>
      <c r="B7" s="2435"/>
      <c r="C7" s="2435"/>
      <c r="D7" s="2448"/>
      <c r="E7" s="2449">
        <f>COVER!A13</f>
        <v>34049124016</v>
      </c>
      <c r="F7" s="2450"/>
      <c r="G7" s="2451" t="str">
        <f>COVER!T23</f>
        <v>065-028173</v>
      </c>
      <c r="H7" s="2452"/>
      <c r="I7" s="2452"/>
      <c r="J7" s="2452"/>
      <c r="K7" s="2452"/>
      <c r="L7" s="2453"/>
    </row>
    <row r="8" spans="1:29" ht="13.5" customHeight="1" x14ac:dyDescent="0.2">
      <c r="A8" s="2041" t="s">
        <v>2040</v>
      </c>
      <c r="B8" s="2042"/>
      <c r="C8" s="2021"/>
      <c r="D8" s="2021"/>
      <c r="E8" s="2045"/>
      <c r="F8" s="2022"/>
      <c r="G8" s="2023" t="s">
        <v>1414</v>
      </c>
      <c r="H8" s="1290"/>
      <c r="I8" s="1290"/>
      <c r="J8" s="1290"/>
      <c r="K8" s="1290"/>
      <c r="L8" s="2024"/>
    </row>
    <row r="9" spans="1:29" ht="13.5" customHeight="1" x14ac:dyDescent="0.2">
      <c r="A9" s="2454"/>
      <c r="B9" s="2424"/>
      <c r="C9" s="2424"/>
      <c r="D9" s="2424"/>
      <c r="E9" s="2424"/>
      <c r="F9" s="2455"/>
      <c r="G9" s="2423" t="str">
        <f>COVER!T13</f>
        <v>EVOY, KAMSCHULTE, JACOBS &amp; CO. LLP</v>
      </c>
      <c r="H9" s="2445"/>
      <c r="I9" s="2445"/>
      <c r="J9" s="2445"/>
      <c r="K9" s="2445"/>
      <c r="L9" s="2456"/>
    </row>
    <row r="10" spans="1:29" ht="13.5" customHeight="1" x14ac:dyDescent="0.2">
      <c r="A10" s="2431"/>
      <c r="B10" s="2432"/>
      <c r="C10" s="2432"/>
      <c r="D10" s="2432"/>
      <c r="E10" s="2432"/>
      <c r="F10" s="2433"/>
      <c r="G10" s="2423" t="str">
        <f>COVER!T17</f>
        <v>2122 Yeoman Street</v>
      </c>
      <c r="H10" s="2437"/>
      <c r="I10" s="2437"/>
      <c r="J10" s="2437"/>
      <c r="K10" s="2437"/>
      <c r="L10" s="2438"/>
    </row>
    <row r="11" spans="1:29" ht="13.5" customHeight="1" x14ac:dyDescent="0.2">
      <c r="A11" s="2041" t="s">
        <v>2042</v>
      </c>
      <c r="B11" s="2042"/>
      <c r="C11" s="2021"/>
      <c r="D11" s="2045"/>
      <c r="E11" s="2021"/>
      <c r="F11" s="2022"/>
      <c r="G11" s="2423" t="str">
        <f>COVER!T19</f>
        <v>Waukegan</v>
      </c>
      <c r="H11" s="2437"/>
      <c r="I11" s="2437"/>
      <c r="J11" s="1983" t="str">
        <f>COVER!X19</f>
        <v>IL</v>
      </c>
      <c r="K11" s="1983">
        <f>COVER!Z19</f>
        <v>60087</v>
      </c>
      <c r="L11" s="2025"/>
    </row>
    <row r="12" spans="1:29" ht="13.5" customHeight="1" x14ac:dyDescent="0.2">
      <c r="A12" s="2439" t="s">
        <v>2041</v>
      </c>
      <c r="B12" s="2440"/>
      <c r="C12" s="2440"/>
      <c r="D12" s="2440"/>
      <c r="E12" s="2440"/>
      <c r="F12" s="2441"/>
      <c r="G12" s="1986"/>
      <c r="H12" s="1309"/>
      <c r="I12" s="1309"/>
      <c r="J12" s="1309"/>
      <c r="K12" s="1309"/>
      <c r="L12" s="1987"/>
    </row>
    <row r="13" spans="1:29" ht="13.5" customHeight="1" x14ac:dyDescent="0.2">
      <c r="A13" s="2423"/>
      <c r="B13" s="2445"/>
      <c r="C13" s="2445"/>
      <c r="D13" s="2445"/>
      <c r="E13" s="1308"/>
      <c r="F13" s="2034"/>
      <c r="G13" s="2026" t="s">
        <v>2044</v>
      </c>
      <c r="H13" s="2027"/>
      <c r="I13" s="2442" t="str">
        <f>COVER!T25</f>
        <v>jaceto@ekjllp.com</v>
      </c>
      <c r="J13" s="2443"/>
      <c r="K13" s="2443"/>
      <c r="L13" s="2444"/>
    </row>
    <row r="14" spans="1:29" ht="13.5" customHeight="1" x14ac:dyDescent="0.2">
      <c r="A14" s="2423" t="str">
        <f>COVER!A19</f>
        <v>285 East Grand Avenue</v>
      </c>
      <c r="B14" s="2424"/>
      <c r="C14" s="2424"/>
      <c r="D14" s="2424"/>
      <c r="E14" s="2032">
        <v>0</v>
      </c>
      <c r="F14" s="1307"/>
      <c r="G14" s="2028" t="s">
        <v>1413</v>
      </c>
      <c r="H14" s="1290"/>
      <c r="I14" s="1290"/>
      <c r="J14" s="1290"/>
      <c r="K14" s="1290"/>
      <c r="L14" s="2024"/>
    </row>
    <row r="15" spans="1:29" ht="13.5" customHeight="1" x14ac:dyDescent="0.2">
      <c r="A15" s="2423" t="str">
        <f>COVER!A21</f>
        <v>Fox Lake</v>
      </c>
      <c r="B15" s="2437"/>
      <c r="C15" s="2437"/>
      <c r="D15" s="1289"/>
      <c r="E15" s="1988"/>
      <c r="F15" s="1306"/>
      <c r="G15" s="1982" t="str">
        <f>COVER!T15</f>
        <v>John D. Aceto, Jr., CPA</v>
      </c>
      <c r="H15" s="1290"/>
      <c r="I15" s="1290"/>
      <c r="J15" s="1290"/>
      <c r="K15" s="1290"/>
      <c r="L15" s="2024"/>
    </row>
    <row r="16" spans="1:29" ht="12.2" customHeight="1" x14ac:dyDescent="0.2">
      <c r="A16" s="2031" t="s">
        <v>2043</v>
      </c>
      <c r="B16" s="1560"/>
      <c r="C16" s="2033">
        <f>COVER!A25</f>
        <v>60020</v>
      </c>
      <c r="D16" s="2033"/>
      <c r="E16" s="2033"/>
      <c r="F16" s="2034"/>
      <c r="G16" s="2425"/>
      <c r="H16" s="2426"/>
      <c r="I16" s="2426"/>
      <c r="J16" s="2426"/>
      <c r="K16" s="2426"/>
      <c r="L16" s="2427"/>
    </row>
    <row r="17" spans="1:13" ht="12.2" customHeight="1" x14ac:dyDescent="0.2">
      <c r="A17" s="2428"/>
      <c r="B17" s="2429"/>
      <c r="C17" s="2429"/>
      <c r="D17" s="2429"/>
      <c r="E17" s="2429"/>
      <c r="F17" s="2430"/>
      <c r="G17" s="2028" t="s">
        <v>1412</v>
      </c>
      <c r="H17" s="1290"/>
      <c r="I17" s="1290"/>
      <c r="J17" s="1290"/>
      <c r="K17" s="2029" t="s">
        <v>1411</v>
      </c>
      <c r="L17" s="2022"/>
      <c r="M17" s="1305"/>
    </row>
    <row r="18" spans="1:13" ht="12.2" customHeight="1" x14ac:dyDescent="0.2">
      <c r="A18" s="2431"/>
      <c r="B18" s="2432"/>
      <c r="C18" s="2432"/>
      <c r="D18" s="2432"/>
      <c r="E18" s="2432"/>
      <c r="F18" s="2433"/>
      <c r="G18" s="2434" t="str">
        <f>COVER!T21</f>
        <v>847-662-8300</v>
      </c>
      <c r="H18" s="2435"/>
      <c r="I18" s="2435"/>
      <c r="J18" s="2435"/>
      <c r="K18" s="2434" t="str">
        <f>COVER!X21</f>
        <v>847-662-8305</v>
      </c>
      <c r="L18" s="243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7" t="str">
        <f>'Single Audit Cover'!A7</f>
        <v>Grant CHSD 124</v>
      </c>
      <c r="B1" s="2447"/>
      <c r="C1" s="2447"/>
      <c r="D1" s="2447"/>
    </row>
    <row r="2" spans="1:11" s="1981" customFormat="1" ht="12.75" x14ac:dyDescent="0.2">
      <c r="A2" s="2458">
        <f>'Single Audit Cover'!E7</f>
        <v>34049124016</v>
      </c>
      <c r="B2" s="2459"/>
      <c r="C2" s="2459"/>
      <c r="D2" s="2459"/>
    </row>
    <row r="3" spans="1:11" s="1981" customFormat="1" ht="12.75" x14ac:dyDescent="0.2">
      <c r="A3" s="2457" t="s">
        <v>2022</v>
      </c>
      <c r="B3" s="2447"/>
      <c r="C3" s="2447"/>
      <c r="D3" s="2447"/>
    </row>
    <row r="4" spans="1:11" s="1981" customFormat="1" ht="4.5" customHeight="1" x14ac:dyDescent="0.2">
      <c r="A4" s="1979"/>
      <c r="B4" s="1978"/>
      <c r="C4" s="1978"/>
      <c r="D4" s="1978"/>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Grant CHSD 124</v>
      </c>
      <c r="B1" s="2462"/>
      <c r="C1" s="2462"/>
      <c r="D1" s="2462"/>
      <c r="E1" s="2462"/>
    </row>
    <row r="2" spans="1:5" x14ac:dyDescent="0.2">
      <c r="A2" s="2463">
        <f>'Single Audit Cover'!E7</f>
        <v>34049124016</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1201101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39090</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-93508</v>
      </c>
    </row>
    <row r="19" spans="1:4" ht="13.5" thickBot="1" x14ac:dyDescent="0.25">
      <c r="A19" s="1359" t="s">
        <v>1498</v>
      </c>
      <c r="D19" s="1358">
        <f>SUM(D10:D17)</f>
        <v>1146683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1146683</v>
      </c>
    </row>
    <row r="33" spans="1:4" x14ac:dyDescent="0.2">
      <c r="D33" s="1355"/>
    </row>
    <row r="34" spans="1:4" x14ac:dyDescent="0.2">
      <c r="A34" s="1346" t="s">
        <v>1495</v>
      </c>
    </row>
    <row r="35" spans="1:4" x14ac:dyDescent="0.2">
      <c r="A35" s="1346" t="s">
        <v>1494</v>
      </c>
      <c r="B35" s="1348" t="s">
        <v>1493</v>
      </c>
      <c r="D35" s="1354">
        <v>1146683</v>
      </c>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4">
        <f>SUM(D35:D45)</f>
        <v>1146683</v>
      </c>
    </row>
    <row r="49" spans="2:4" x14ac:dyDescent="0.2">
      <c r="B49" s="1349" t="s">
        <v>1489</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E36" sqref="E3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Grant CHSD 124</v>
      </c>
      <c r="C1" s="2467"/>
      <c r="D1" s="2467"/>
      <c r="E1" s="2467"/>
      <c r="F1" s="2467"/>
      <c r="G1" s="2467"/>
      <c r="H1" s="2467"/>
      <c r="I1" s="2467"/>
      <c r="J1" s="2467"/>
      <c r="K1" s="2467"/>
    </row>
    <row r="2" spans="2:12" ht="15" x14ac:dyDescent="0.2">
      <c r="B2" s="2468">
        <f>'Single Audit Cover'!E7</f>
        <v>34049124016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'[1]Single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2109</v>
      </c>
      <c r="C10" s="1394"/>
      <c r="D10" s="1393"/>
      <c r="E10" s="1392"/>
      <c r="F10" s="1392"/>
      <c r="G10" s="1392"/>
      <c r="H10" s="1392"/>
      <c r="I10" s="1392"/>
      <c r="J10" s="1392"/>
      <c r="K10" s="1392"/>
    </row>
    <row r="11" spans="2:12" ht="20.100000000000001" customHeight="1" x14ac:dyDescent="0.2">
      <c r="B11" s="1391" t="s">
        <v>2110</v>
      </c>
      <c r="C11" s="1390"/>
      <c r="D11" s="1389"/>
      <c r="E11" s="1388"/>
      <c r="F11" s="1388"/>
      <c r="G11" s="1388"/>
      <c r="H11" s="1388"/>
      <c r="I11" s="1388"/>
      <c r="J11" s="1388"/>
      <c r="K11" s="1388"/>
    </row>
    <row r="12" spans="2:12" ht="20.100000000000001" customHeight="1" x14ac:dyDescent="0.2">
      <c r="B12" s="1391" t="s">
        <v>2111</v>
      </c>
      <c r="C12" s="1390">
        <v>10.555</v>
      </c>
      <c r="D12" s="1389" t="s">
        <v>2116</v>
      </c>
      <c r="E12" s="1388">
        <v>212572</v>
      </c>
      <c r="F12" s="1388">
        <v>51264</v>
      </c>
      <c r="G12" s="1388">
        <v>212571</v>
      </c>
      <c r="H12" s="1388">
        <v>51264</v>
      </c>
      <c r="I12" s="1388"/>
      <c r="J12" s="1388">
        <v>263835</v>
      </c>
      <c r="K12" s="1388" t="s">
        <v>2108</v>
      </c>
    </row>
    <row r="13" spans="2:12" ht="20.100000000000001" customHeight="1" x14ac:dyDescent="0.2">
      <c r="B13" s="1391" t="s">
        <v>2111</v>
      </c>
      <c r="C13" s="1390">
        <v>10.555</v>
      </c>
      <c r="D13" s="1389" t="s">
        <v>2117</v>
      </c>
      <c r="E13" s="1388"/>
      <c r="F13" s="1388">
        <v>199957</v>
      </c>
      <c r="G13" s="1388"/>
      <c r="H13" s="1388">
        <v>199957</v>
      </c>
      <c r="I13" s="1388"/>
      <c r="J13" s="1388">
        <v>199957</v>
      </c>
      <c r="K13" s="1388" t="s">
        <v>2108</v>
      </c>
    </row>
    <row r="14" spans="2:12" ht="20.100000000000001" customHeight="1" x14ac:dyDescent="0.2">
      <c r="B14" s="1391" t="s">
        <v>2112</v>
      </c>
      <c r="C14" s="1390">
        <v>10.553000000000001</v>
      </c>
      <c r="D14" s="1389" t="s">
        <v>2118</v>
      </c>
      <c r="E14" s="1388">
        <v>14561</v>
      </c>
      <c r="F14" s="1388">
        <v>3451</v>
      </c>
      <c r="G14" s="1388">
        <v>14561</v>
      </c>
      <c r="H14" s="1388">
        <v>3451</v>
      </c>
      <c r="I14" s="1388"/>
      <c r="J14" s="1388">
        <v>18012</v>
      </c>
      <c r="K14" s="1388" t="s">
        <v>2108</v>
      </c>
    </row>
    <row r="15" spans="2:12" ht="20.100000000000001" customHeight="1" x14ac:dyDescent="0.2">
      <c r="B15" s="1391" t="s">
        <v>2112</v>
      </c>
      <c r="C15" s="1390">
        <v>10.553000000000001</v>
      </c>
      <c r="D15" s="1389" t="s">
        <v>2119</v>
      </c>
      <c r="E15" s="1388"/>
      <c r="F15" s="1388">
        <v>19305</v>
      </c>
      <c r="G15" s="1388"/>
      <c r="H15" s="1388">
        <v>19305</v>
      </c>
      <c r="I15" s="1388"/>
      <c r="J15" s="1388">
        <v>19306</v>
      </c>
      <c r="K15" s="1388" t="s">
        <v>2108</v>
      </c>
    </row>
    <row r="16" spans="2:12" ht="20.100000000000001" customHeight="1" x14ac:dyDescent="0.2">
      <c r="B16" s="1391" t="s">
        <v>2113</v>
      </c>
      <c r="C16" s="1390">
        <v>10.555</v>
      </c>
      <c r="D16" s="1389" t="s">
        <v>2117</v>
      </c>
      <c r="E16" s="1388"/>
      <c r="F16" s="1388">
        <v>26268</v>
      </c>
      <c r="G16" s="1388"/>
      <c r="H16" s="1388">
        <v>26268</v>
      </c>
      <c r="I16" s="1388"/>
      <c r="J16" s="1388">
        <v>26268</v>
      </c>
      <c r="K16" s="1388" t="s">
        <v>2108</v>
      </c>
    </row>
    <row r="17" spans="2:12" ht="20.100000000000001" customHeight="1" x14ac:dyDescent="0.2">
      <c r="B17" s="1391" t="s">
        <v>2114</v>
      </c>
      <c r="C17" s="1390">
        <v>10.555</v>
      </c>
      <c r="D17" s="1389" t="s">
        <v>2117</v>
      </c>
      <c r="E17" s="1388"/>
      <c r="F17" s="1388">
        <v>12822</v>
      </c>
      <c r="G17" s="1388"/>
      <c r="H17" s="1388">
        <v>12822</v>
      </c>
      <c r="I17" s="1388"/>
      <c r="J17" s="1388">
        <v>12822</v>
      </c>
      <c r="K17" s="1388" t="s">
        <v>2108</v>
      </c>
    </row>
    <row r="18" spans="2:12" ht="20.100000000000001" customHeight="1" x14ac:dyDescent="0.2">
      <c r="B18" s="1391" t="s">
        <v>2115</v>
      </c>
      <c r="C18" s="1390"/>
      <c r="D18" s="1389"/>
      <c r="E18" s="1388">
        <v>227133</v>
      </c>
      <c r="F18" s="1388">
        <v>313067</v>
      </c>
      <c r="G18" s="1388">
        <v>227133</v>
      </c>
      <c r="H18" s="1388">
        <v>313067</v>
      </c>
      <c r="I18" s="1388"/>
      <c r="J18" s="1388">
        <v>540200</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2120</v>
      </c>
      <c r="C20" s="1390"/>
      <c r="D20" s="1389"/>
      <c r="E20" s="1388"/>
      <c r="F20" s="1388"/>
      <c r="G20" s="1388"/>
      <c r="H20" s="1388"/>
      <c r="I20" s="1388"/>
      <c r="J20" s="1388"/>
      <c r="K20" s="1388"/>
    </row>
    <row r="21" spans="2:12" ht="20.100000000000001" customHeight="1" x14ac:dyDescent="0.2">
      <c r="B21" s="1391" t="s">
        <v>2110</v>
      </c>
      <c r="C21" s="1390"/>
      <c r="D21" s="1389"/>
      <c r="E21" s="1388"/>
      <c r="F21" s="1388"/>
      <c r="G21" s="1388"/>
      <c r="H21" s="1388"/>
      <c r="I21" s="1388"/>
      <c r="J21" s="1388"/>
      <c r="K21" s="1388"/>
    </row>
    <row r="22" spans="2:12" ht="20.100000000000001" customHeight="1" x14ac:dyDescent="0.2">
      <c r="B22" s="1391" t="s">
        <v>2121</v>
      </c>
      <c r="C22" s="1390" t="s">
        <v>2123</v>
      </c>
      <c r="D22" s="1389" t="s">
        <v>2125</v>
      </c>
      <c r="E22" s="1388">
        <v>81595</v>
      </c>
      <c r="F22" s="1388">
        <v>76368</v>
      </c>
      <c r="G22" s="1388">
        <v>157963</v>
      </c>
      <c r="H22" s="1388"/>
      <c r="I22" s="1388"/>
      <c r="J22" s="1388">
        <v>157963</v>
      </c>
      <c r="K22" s="1388">
        <v>157963</v>
      </c>
    </row>
    <row r="23" spans="2:12" ht="20.100000000000001" customHeight="1" x14ac:dyDescent="0.2">
      <c r="B23" s="1391" t="s">
        <v>2121</v>
      </c>
      <c r="C23" s="1390" t="s">
        <v>2123</v>
      </c>
      <c r="D23" s="1389" t="s">
        <v>2126</v>
      </c>
      <c r="E23" s="1388"/>
      <c r="F23" s="1388">
        <v>165764</v>
      </c>
      <c r="G23" s="1388"/>
      <c r="H23" s="1388">
        <v>166840</v>
      </c>
      <c r="I23" s="1388"/>
      <c r="J23" s="1388">
        <v>166840</v>
      </c>
      <c r="K23" s="1388">
        <v>166840</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C22" sqref="C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Grant CHSD 124</v>
      </c>
      <c r="C1" s="2467"/>
      <c r="D1" s="2467"/>
      <c r="E1" s="2467"/>
      <c r="F1" s="2467"/>
      <c r="G1" s="2467"/>
      <c r="H1" s="2467"/>
      <c r="I1" s="2467"/>
      <c r="J1" s="2467"/>
      <c r="K1" s="2467"/>
    </row>
    <row r="2" spans="2:12" ht="15" x14ac:dyDescent="0.2">
      <c r="B2" s="2468">
        <f>'Single Audit Cover'!E7</f>
        <v>34049124016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'[1]Single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2127</v>
      </c>
      <c r="C10" s="1394"/>
      <c r="D10" s="1393"/>
      <c r="E10" s="1392"/>
      <c r="F10" s="1392"/>
      <c r="G10" s="1392"/>
      <c r="H10" s="1392"/>
      <c r="I10" s="1392"/>
      <c r="J10" s="1392"/>
      <c r="K10" s="1392"/>
    </row>
    <row r="11" spans="2:12" ht="20.100000000000001" customHeight="1" x14ac:dyDescent="0.2">
      <c r="B11" s="1391" t="s">
        <v>2110</v>
      </c>
      <c r="C11" s="1390"/>
      <c r="D11" s="1389"/>
      <c r="E11" s="1388"/>
      <c r="F11" s="1388"/>
      <c r="G11" s="1388"/>
      <c r="H11" s="1388"/>
      <c r="I11" s="1388"/>
      <c r="J11" s="1388"/>
      <c r="K11" s="1388"/>
    </row>
    <row r="12" spans="2:12" ht="20.100000000000001" customHeight="1" x14ac:dyDescent="0.2">
      <c r="B12" s="1391" t="s">
        <v>2122</v>
      </c>
      <c r="C12" s="1390" t="s">
        <v>2124</v>
      </c>
      <c r="D12" s="1389" t="s">
        <v>2128</v>
      </c>
      <c r="E12" s="1388">
        <v>6870</v>
      </c>
      <c r="F12" s="1388">
        <v>13253</v>
      </c>
      <c r="G12" s="1388">
        <v>20123</v>
      </c>
      <c r="H12" s="1388"/>
      <c r="I12" s="1388"/>
      <c r="J12" s="1388">
        <v>20123</v>
      </c>
      <c r="K12" s="1388">
        <v>21011</v>
      </c>
    </row>
    <row r="13" spans="2:12" ht="20.100000000000001" customHeight="1" x14ac:dyDescent="0.2">
      <c r="B13" s="1391" t="s">
        <v>2122</v>
      </c>
      <c r="C13" s="1390" t="s">
        <v>2124</v>
      </c>
      <c r="D13" s="1389" t="s">
        <v>2129</v>
      </c>
      <c r="E13" s="1388"/>
      <c r="F13" s="1388">
        <v>16057</v>
      </c>
      <c r="G13" s="1388"/>
      <c r="H13" s="1388">
        <v>20270</v>
      </c>
      <c r="I13" s="1388"/>
      <c r="J13" s="1388">
        <v>20270</v>
      </c>
      <c r="K13" s="1388">
        <v>20270</v>
      </c>
    </row>
    <row r="14" spans="2:12" ht="20.100000000000001" customHeight="1" x14ac:dyDescent="0.2">
      <c r="B14" s="1391" t="s">
        <v>2130</v>
      </c>
      <c r="C14" s="1390" t="s">
        <v>2132</v>
      </c>
      <c r="D14" s="1389" t="s">
        <v>2133</v>
      </c>
      <c r="E14" s="1388">
        <v>111560</v>
      </c>
      <c r="F14" s="1388">
        <v>198441</v>
      </c>
      <c r="G14" s="1388">
        <v>158957</v>
      </c>
      <c r="H14" s="1388">
        <v>151045</v>
      </c>
      <c r="I14" s="1388"/>
      <c r="J14" s="1388">
        <v>310002</v>
      </c>
      <c r="K14" s="1388" t="s">
        <v>2108</v>
      </c>
    </row>
    <row r="15" spans="2:12" ht="20.100000000000001" customHeight="1" x14ac:dyDescent="0.2">
      <c r="B15" s="1391" t="s">
        <v>2130</v>
      </c>
      <c r="C15" s="1390" t="s">
        <v>2132</v>
      </c>
      <c r="D15" s="1389" t="s">
        <v>2134</v>
      </c>
      <c r="E15" s="1388"/>
      <c r="F15" s="1388">
        <v>177900</v>
      </c>
      <c r="G15" s="1388"/>
      <c r="H15" s="1388">
        <v>197666</v>
      </c>
      <c r="I15" s="1388"/>
      <c r="J15" s="1388">
        <v>197666</v>
      </c>
      <c r="K15" s="1388" t="s">
        <v>2108</v>
      </c>
    </row>
    <row r="16" spans="2:12" ht="20.100000000000001" customHeight="1" x14ac:dyDescent="0.2">
      <c r="B16" s="1391" t="s">
        <v>2131</v>
      </c>
      <c r="C16" s="1390" t="s">
        <v>2132</v>
      </c>
      <c r="D16" s="1389" t="s">
        <v>2135</v>
      </c>
      <c r="E16" s="1388">
        <v>71122</v>
      </c>
      <c r="F16" s="1388">
        <v>42836</v>
      </c>
      <c r="G16" s="1388">
        <v>113958</v>
      </c>
      <c r="H16" s="1388"/>
      <c r="I16" s="1388"/>
      <c r="J16" s="1388">
        <v>113958</v>
      </c>
      <c r="K16" s="1388">
        <v>136558</v>
      </c>
    </row>
    <row r="17" spans="2:12" ht="20.100000000000001" customHeight="1" x14ac:dyDescent="0.2">
      <c r="B17" s="1391" t="s">
        <v>2131</v>
      </c>
      <c r="C17" s="1390" t="s">
        <v>2132</v>
      </c>
      <c r="D17" s="1389" t="s">
        <v>2136</v>
      </c>
      <c r="E17" s="1388"/>
      <c r="F17" s="1388">
        <v>106177</v>
      </c>
      <c r="G17" s="1388"/>
      <c r="H17" s="1388">
        <v>144714</v>
      </c>
      <c r="I17" s="1388"/>
      <c r="J17" s="1388">
        <v>144714</v>
      </c>
      <c r="K17" s="1388">
        <v>144954</v>
      </c>
    </row>
    <row r="18" spans="2:12" ht="20.100000000000001" customHeight="1" x14ac:dyDescent="0.2">
      <c r="B18" s="1391" t="s">
        <v>2137</v>
      </c>
      <c r="C18" s="1390"/>
      <c r="D18" s="1389"/>
      <c r="E18" s="1388">
        <v>271147</v>
      </c>
      <c r="F18" s="1388">
        <v>796796</v>
      </c>
      <c r="G18" s="1388">
        <v>451001</v>
      </c>
      <c r="H18" s="1388">
        <v>680535</v>
      </c>
      <c r="I18" s="1388"/>
      <c r="J18" s="1388">
        <v>1131536</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2138</v>
      </c>
      <c r="C20" s="1390"/>
      <c r="D20" s="1389"/>
      <c r="E20" s="1388"/>
      <c r="F20" s="1388"/>
      <c r="G20" s="1388"/>
      <c r="H20" s="1388"/>
      <c r="I20" s="1388"/>
      <c r="J20" s="1388"/>
      <c r="K20" s="1388"/>
    </row>
    <row r="21" spans="2:12" ht="20.100000000000001" customHeight="1" x14ac:dyDescent="0.2">
      <c r="B21" s="1391" t="s">
        <v>2139</v>
      </c>
      <c r="C21" s="1390" t="s">
        <v>2169</v>
      </c>
      <c r="D21" s="1389" t="s">
        <v>2142</v>
      </c>
      <c r="E21" s="1388">
        <v>21175</v>
      </c>
      <c r="F21" s="1388">
        <v>421</v>
      </c>
      <c r="G21" s="1388">
        <v>21596</v>
      </c>
      <c r="H21" s="1388"/>
      <c r="I21" s="1388"/>
      <c r="J21" s="1388">
        <v>21596</v>
      </c>
      <c r="K21" s="1388">
        <v>21596</v>
      </c>
    </row>
    <row r="22" spans="2:12" ht="20.100000000000001" customHeight="1" x14ac:dyDescent="0.2">
      <c r="B22" s="1391" t="s">
        <v>2139</v>
      </c>
      <c r="C22" s="1390" t="s">
        <v>2169</v>
      </c>
      <c r="D22" s="1389" t="s">
        <v>2143</v>
      </c>
      <c r="E22" s="1388"/>
      <c r="F22" s="1388">
        <v>21596</v>
      </c>
      <c r="G22" s="1388"/>
      <c r="H22" s="1388">
        <v>21596</v>
      </c>
      <c r="I22" s="1388"/>
      <c r="J22" s="1388">
        <v>21596</v>
      </c>
      <c r="K22" s="1388">
        <v>21596</v>
      </c>
    </row>
    <row r="23" spans="2:12" ht="20.100000000000001" customHeight="1" x14ac:dyDescent="0.2">
      <c r="B23" s="1391" t="s">
        <v>2141</v>
      </c>
      <c r="C23" s="1390"/>
      <c r="D23" s="1389"/>
      <c r="E23" s="1388">
        <v>21175</v>
      </c>
      <c r="F23" s="1388">
        <v>22017</v>
      </c>
      <c r="G23" s="1388">
        <v>21596</v>
      </c>
      <c r="H23" s="1388">
        <v>21596</v>
      </c>
      <c r="I23" s="1388"/>
      <c r="J23" s="1388">
        <v>43192</v>
      </c>
      <c r="K23" s="1388"/>
    </row>
    <row r="24" spans="2:12" ht="20.100000000000001" customHeight="1" x14ac:dyDescent="0.2">
      <c r="B24" s="1391" t="s">
        <v>2140</v>
      </c>
      <c r="C24" s="1390"/>
      <c r="D24" s="1389"/>
      <c r="E24" s="1388">
        <v>292322</v>
      </c>
      <c r="F24" s="1388">
        <v>818813</v>
      </c>
      <c r="G24" s="1388">
        <v>472597</v>
      </c>
      <c r="H24" s="1388">
        <v>702131</v>
      </c>
      <c r="I24" s="1388"/>
      <c r="J24" s="1388">
        <v>1174728</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I18" sqref="I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Grant CHSD 124</v>
      </c>
      <c r="C1" s="2467"/>
      <c r="D1" s="2467"/>
      <c r="E1" s="2467"/>
      <c r="F1" s="2467"/>
      <c r="G1" s="2467"/>
      <c r="H1" s="2467"/>
      <c r="I1" s="2467"/>
      <c r="J1" s="2467"/>
      <c r="K1" s="2467"/>
    </row>
    <row r="2" spans="2:12" ht="15" x14ac:dyDescent="0.2">
      <c r="B2" s="2468">
        <f>'Single Audit Cover'!E7</f>
        <v>34049124016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'[1]Single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2144</v>
      </c>
      <c r="C10" s="1394"/>
      <c r="D10" s="1393"/>
      <c r="E10" s="1392"/>
      <c r="F10" s="1392"/>
      <c r="G10" s="1392"/>
      <c r="H10" s="1392"/>
      <c r="I10" s="1392"/>
      <c r="J10" s="1392"/>
      <c r="K10" s="1392"/>
    </row>
    <row r="11" spans="2:12" ht="20.100000000000001" customHeight="1" x14ac:dyDescent="0.2">
      <c r="B11" s="1391" t="s">
        <v>2145</v>
      </c>
      <c r="C11" s="1390"/>
      <c r="D11" s="1389"/>
      <c r="E11" s="1388"/>
      <c r="F11" s="1388"/>
      <c r="G11" s="1388"/>
      <c r="H11" s="1388"/>
      <c r="I11" s="1388"/>
      <c r="J11" s="1388"/>
      <c r="K11" s="1388"/>
    </row>
    <row r="12" spans="2:12" ht="20.100000000000001" customHeight="1" x14ac:dyDescent="0.2">
      <c r="B12" s="1391" t="s">
        <v>2146</v>
      </c>
      <c r="C12" s="1390">
        <v>93.778000000000006</v>
      </c>
      <c r="D12" s="1389" t="s">
        <v>2149</v>
      </c>
      <c r="E12" s="1388">
        <v>16732</v>
      </c>
      <c r="F12" s="1388">
        <v>5325</v>
      </c>
      <c r="G12" s="1388">
        <v>22976</v>
      </c>
      <c r="H12" s="1388"/>
      <c r="I12" s="1388"/>
      <c r="J12" s="1388">
        <v>22976</v>
      </c>
      <c r="K12" s="1388" t="s">
        <v>2108</v>
      </c>
    </row>
    <row r="13" spans="2:12" ht="20.100000000000001" customHeight="1" x14ac:dyDescent="0.2">
      <c r="B13" s="1391" t="s">
        <v>2146</v>
      </c>
      <c r="C13" s="1390">
        <v>93.778000000000006</v>
      </c>
      <c r="D13" s="1389" t="s">
        <v>2150</v>
      </c>
      <c r="E13" s="1388"/>
      <c r="F13" s="1388">
        <v>9478</v>
      </c>
      <c r="G13" s="1388"/>
      <c r="H13" s="1388">
        <v>18453</v>
      </c>
      <c r="I13" s="1388"/>
      <c r="J13" s="1388">
        <v>18453</v>
      </c>
      <c r="K13" s="1388" t="s">
        <v>2108</v>
      </c>
    </row>
    <row r="14" spans="2:12" ht="20.100000000000001" customHeight="1" x14ac:dyDescent="0.2">
      <c r="B14" s="1391" t="s">
        <v>2147</v>
      </c>
      <c r="C14" s="1390"/>
      <c r="D14" s="1389"/>
      <c r="E14" s="1388">
        <v>16732</v>
      </c>
      <c r="F14" s="1388">
        <v>14803</v>
      </c>
      <c r="G14" s="1388">
        <v>22976</v>
      </c>
      <c r="H14" s="1388">
        <v>18453</v>
      </c>
      <c r="I14" s="1388"/>
      <c r="J14" s="1388">
        <v>41429</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2148</v>
      </c>
      <c r="C16" s="1390"/>
      <c r="D16" s="1389"/>
      <c r="E16" s="1388">
        <v>536187</v>
      </c>
      <c r="F16" s="1388">
        <v>1146683</v>
      </c>
      <c r="G16" s="1388">
        <v>722706</v>
      </c>
      <c r="H16" s="1388">
        <v>1033651</v>
      </c>
      <c r="I16" s="1388"/>
      <c r="J16" s="1388">
        <v>1756357</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2103</v>
      </c>
      <c r="C21" s="1390" t="s">
        <v>2106</v>
      </c>
      <c r="D21" s="1389" t="s">
        <v>2107</v>
      </c>
      <c r="E21" s="1388">
        <v>0</v>
      </c>
      <c r="F21" s="1388">
        <v>0</v>
      </c>
      <c r="G21" s="1388">
        <v>0</v>
      </c>
      <c r="H21" s="1388">
        <v>39090</v>
      </c>
      <c r="I21" s="1388"/>
      <c r="J21" s="1388">
        <v>39090</v>
      </c>
      <c r="K21" s="1388"/>
    </row>
    <row r="22" spans="2:12" ht="20.100000000000001" customHeight="1" x14ac:dyDescent="0.2">
      <c r="B22" s="1391" t="s">
        <v>2104</v>
      </c>
      <c r="C22" s="1390" t="s">
        <v>2108</v>
      </c>
      <c r="D22" s="1389" t="s">
        <v>2108</v>
      </c>
      <c r="E22" s="1388">
        <v>0</v>
      </c>
      <c r="F22" s="1388">
        <v>0</v>
      </c>
      <c r="G22" s="1388">
        <v>0</v>
      </c>
      <c r="H22" s="1388">
        <v>0</v>
      </c>
      <c r="I22" s="1388"/>
      <c r="J22" s="1388">
        <v>0</v>
      </c>
      <c r="K22" s="1388"/>
    </row>
    <row r="23" spans="2:12" ht="20.100000000000001" customHeight="1" x14ac:dyDescent="0.2">
      <c r="B23" s="1391" t="s">
        <v>2105</v>
      </c>
      <c r="C23" s="1390" t="s">
        <v>2108</v>
      </c>
      <c r="D23" s="1389" t="s">
        <v>2108</v>
      </c>
      <c r="E23" s="1388">
        <v>0</v>
      </c>
      <c r="F23" s="1388">
        <v>0</v>
      </c>
      <c r="G23" s="1388">
        <v>0</v>
      </c>
      <c r="H23" s="1388">
        <v>0</v>
      </c>
      <c r="I23" s="1388"/>
      <c r="J23" s="1388">
        <v>0</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5"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4" zoomScale="110" zoomScaleNormal="110" workbookViewId="0">
      <selection activeCell="C38" sqref="C3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Grant CHSD 124</v>
      </c>
      <c r="B1" s="2474"/>
      <c r="C1" s="2474"/>
      <c r="D1" s="2474"/>
      <c r="E1" s="1437"/>
    </row>
    <row r="2" spans="1:5" ht="13.5" customHeight="1" x14ac:dyDescent="0.2">
      <c r="A2" s="2475">
        <f>'Single Audit Cover'!E7</f>
        <v>34049124016</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2151</v>
      </c>
      <c r="B7" s="2482"/>
      <c r="C7" s="2482"/>
      <c r="D7" s="2482"/>
      <c r="E7" s="1435"/>
    </row>
    <row r="8" spans="1:5" ht="13.5" customHeight="1" x14ac:dyDescent="0.2">
      <c r="A8" s="1357" t="s">
        <v>1920</v>
      </c>
      <c r="C8" s="1353"/>
      <c r="D8" s="1353"/>
    </row>
    <row r="9" spans="1:5" x14ac:dyDescent="0.2">
      <c r="A9" s="2481" t="s">
        <v>2152</v>
      </c>
      <c r="B9" s="2482"/>
      <c r="C9" s="2482"/>
      <c r="D9" s="2482"/>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2153</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70" t="s">
        <v>2167</v>
      </c>
      <c r="B28" s="2470"/>
      <c r="C28" s="2470"/>
      <c r="D28" s="2470"/>
      <c r="E28" s="1428"/>
    </row>
    <row r="29" spans="1:5" ht="13.5" customHeight="1" x14ac:dyDescent="0.2">
      <c r="A29" s="1536" t="s">
        <v>1819</v>
      </c>
      <c r="B29" s="1732"/>
      <c r="C29" s="1735">
        <v>39090</v>
      </c>
      <c r="D29" s="1734"/>
      <c r="E29" s="1428"/>
    </row>
    <row r="30" spans="1:5" ht="13.5" customHeight="1" x14ac:dyDescent="0.2">
      <c r="A30" s="1536" t="s">
        <v>1820</v>
      </c>
      <c r="B30" s="1732"/>
      <c r="C30" s="1736">
        <v>0</v>
      </c>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v>0</v>
      </c>
      <c r="D33" s="1734"/>
      <c r="E33" s="1428"/>
    </row>
    <row r="34" spans="1:5" ht="14.25" customHeight="1" x14ac:dyDescent="0.2">
      <c r="A34" s="1536"/>
      <c r="B34" s="1732" t="s">
        <v>1823</v>
      </c>
      <c r="C34" s="1738">
        <v>0</v>
      </c>
      <c r="D34" s="1734"/>
      <c r="E34" s="1428"/>
    </row>
    <row r="35" spans="1:5" ht="14.25" customHeight="1" x14ac:dyDescent="0.2">
      <c r="A35" s="1536"/>
      <c r="B35" s="1732" t="s">
        <v>1824</v>
      </c>
      <c r="C35" s="1738">
        <v>0</v>
      </c>
      <c r="D35" s="1734"/>
      <c r="E35" s="1428"/>
    </row>
    <row r="36" spans="1:5" ht="14.25" customHeight="1" x14ac:dyDescent="0.2">
      <c r="A36" s="1536"/>
      <c r="B36" s="1732" t="s">
        <v>1825</v>
      </c>
      <c r="C36" s="1738">
        <v>0</v>
      </c>
      <c r="D36" s="1734"/>
      <c r="E36" s="1428"/>
    </row>
    <row r="37" spans="1:5" ht="14.25" customHeight="1" x14ac:dyDescent="0.2">
      <c r="A37" s="1536" t="s">
        <v>1826</v>
      </c>
      <c r="B37" s="1732"/>
      <c r="C37" s="1738">
        <v>0</v>
      </c>
      <c r="D37" s="1734"/>
      <c r="E37" s="1428"/>
    </row>
    <row r="38" spans="1:5" ht="14.25" customHeight="1" x14ac:dyDescent="0.2">
      <c r="A38" s="1536" t="s">
        <v>1827</v>
      </c>
      <c r="B38" s="1732"/>
      <c r="C38" s="1739" t="s">
        <v>449</v>
      </c>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1" t="s">
        <v>2030</v>
      </c>
      <c r="C42" s="2471"/>
      <c r="D42" s="2471"/>
      <c r="E42" s="1424"/>
    </row>
    <row r="43" spans="1:5" s="1372" customFormat="1" ht="46.15" customHeight="1" x14ac:dyDescent="0.2">
      <c r="A43" s="1423">
        <v>6</v>
      </c>
      <c r="B43" s="2472" t="s">
        <v>2082</v>
      </c>
      <c r="C43" s="2472"/>
      <c r="D43" s="2472"/>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4" sqref="B4:I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Grant CHSD 124</v>
      </c>
      <c r="C1" s="2490"/>
      <c r="D1" s="2490"/>
      <c r="E1" s="2490"/>
      <c r="F1" s="2490"/>
      <c r="G1" s="2490"/>
      <c r="H1" s="2490"/>
      <c r="I1" s="2490"/>
      <c r="J1" s="1476"/>
    </row>
    <row r="2" spans="2:10" s="1367" customFormat="1" ht="12.75" customHeight="1" x14ac:dyDescent="0.2">
      <c r="B2" s="2491">
        <f>'Single Audit Cover'!E7</f>
        <v>34049124016</v>
      </c>
      <c r="C2" s="2492"/>
      <c r="D2" s="2492"/>
      <c r="E2" s="2492"/>
      <c r="F2" s="2492"/>
      <c r="G2" s="2492"/>
      <c r="H2" s="2492"/>
      <c r="I2" s="2492"/>
      <c r="J2" s="1476"/>
    </row>
    <row r="3" spans="2:10" s="1367" customFormat="1" ht="12.75" customHeight="1" x14ac:dyDescent="0.2">
      <c r="B3" s="2493" t="s">
        <v>1569</v>
      </c>
      <c r="C3" s="2480"/>
      <c r="D3" s="2480"/>
      <c r="E3" s="2480"/>
      <c r="F3" s="2480"/>
      <c r="G3" s="2480"/>
      <c r="H3" s="2480"/>
      <c r="I3" s="2480"/>
      <c r="J3" s="1475"/>
    </row>
    <row r="4" spans="2:10" s="1367" customFormat="1" ht="12.75" customHeight="1" x14ac:dyDescent="0.2">
      <c r="B4" s="2493"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t="s">
        <v>1385</v>
      </c>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2084</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2084</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2084</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2084</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7" t="s">
        <v>2154</v>
      </c>
      <c r="E29" s="2487"/>
      <c r="F29" s="2487"/>
      <c r="G29" s="2487"/>
      <c r="H29" s="2487"/>
      <c r="I29" s="248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2084</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10.555</v>
      </c>
      <c r="C37" s="2483" t="s">
        <v>2155</v>
      </c>
      <c r="D37" s="2484"/>
      <c r="E37" s="2484"/>
      <c r="F37" s="2484"/>
      <c r="G37" s="2484"/>
      <c r="H37" s="2484"/>
      <c r="I37" s="2485"/>
    </row>
    <row r="38" spans="1:9" ht="20.45" customHeight="1" x14ac:dyDescent="0.2">
      <c r="B38" s="1447">
        <v>10.553000000000001</v>
      </c>
      <c r="C38" s="2483" t="s">
        <v>1249</v>
      </c>
      <c r="D38" s="2484"/>
      <c r="E38" s="2484"/>
      <c r="F38" s="2484"/>
      <c r="G38" s="2484"/>
      <c r="H38" s="2484"/>
      <c r="I38" s="2485"/>
    </row>
    <row r="39" spans="1:9" ht="20.65" customHeight="1" x14ac:dyDescent="0.2">
      <c r="B39" s="1447">
        <v>10.555</v>
      </c>
      <c r="C39" s="2483" t="s">
        <v>2156</v>
      </c>
      <c r="D39" s="2484"/>
      <c r="E39" s="2484"/>
      <c r="F39" s="2484"/>
      <c r="G39" s="2484"/>
      <c r="H39" s="2484"/>
      <c r="I39" s="2485"/>
    </row>
    <row r="40" spans="1:9" ht="20.65" customHeight="1" x14ac:dyDescent="0.2">
      <c r="B40" s="1447" t="s">
        <v>2123</v>
      </c>
      <c r="C40" s="2483" t="s">
        <v>1091</v>
      </c>
      <c r="D40" s="2484"/>
      <c r="E40" s="2484"/>
      <c r="F40" s="2484"/>
      <c r="G40" s="2484"/>
      <c r="H40" s="2484"/>
      <c r="I40" s="2485"/>
    </row>
    <row r="41" spans="1:9" ht="20.65" customHeight="1" x14ac:dyDescent="0.2">
      <c r="B41" s="1447"/>
      <c r="C41" s="2483"/>
      <c r="D41" s="2484"/>
      <c r="E41" s="2484"/>
      <c r="F41" s="2484"/>
      <c r="G41" s="2484"/>
      <c r="H41" s="2484"/>
      <c r="I41" s="2485"/>
    </row>
    <row r="42" spans="1:9" ht="20.65" customHeight="1" x14ac:dyDescent="0.2">
      <c r="B42" s="1447"/>
      <c r="C42" s="2483"/>
      <c r="D42" s="2484"/>
      <c r="E42" s="2484"/>
      <c r="F42" s="2484"/>
      <c r="G42" s="2484"/>
      <c r="H42" s="2484"/>
      <c r="I42" s="2485"/>
    </row>
    <row r="43" spans="1:9" ht="6.2" customHeight="1" x14ac:dyDescent="0.2"/>
    <row r="44" spans="1:9" x14ac:dyDescent="0.2">
      <c r="B44" s="1375" t="s">
        <v>1553</v>
      </c>
      <c r="C44" s="1387"/>
      <c r="D44" s="1387"/>
      <c r="E44" s="2486">
        <v>750000</v>
      </c>
      <c r="F44" s="2486"/>
      <c r="G44" s="2486"/>
      <c r="H44" s="1427"/>
    </row>
    <row r="46" spans="1:9" ht="13.5" customHeight="1" x14ac:dyDescent="0.2">
      <c r="B46" s="1375" t="s">
        <v>1552</v>
      </c>
      <c r="C46" s="1387"/>
      <c r="E46" s="1446"/>
      <c r="F46" s="1372" t="s">
        <v>1053</v>
      </c>
      <c r="G46" s="1446" t="s">
        <v>2084</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Grant CHSD 124</v>
      </c>
      <c r="C1" s="2489"/>
      <c r="D1" s="2489"/>
      <c r="E1" s="2489"/>
      <c r="F1" s="2489"/>
      <c r="G1" s="2489"/>
      <c r="H1" s="2489"/>
      <c r="I1" s="2489"/>
      <c r="J1" s="2489"/>
      <c r="K1" s="2489"/>
      <c r="L1" s="1524"/>
      <c r="M1" s="1524"/>
    </row>
    <row r="2" spans="1:13" ht="12" customHeight="1" x14ac:dyDescent="0.2">
      <c r="B2" s="2491">
        <f>'Single Audit Cover'!E7</f>
        <v>34049124016</v>
      </c>
      <c r="C2" s="2491"/>
      <c r="D2" s="2491"/>
      <c r="E2" s="2491"/>
      <c r="F2" s="2491"/>
      <c r="G2" s="2491"/>
      <c r="H2" s="2491"/>
      <c r="I2" s="2491"/>
      <c r="J2" s="2491"/>
      <c r="K2" s="2491"/>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1963</v>
      </c>
      <c r="D10" s="1742" t="s">
        <v>2153</v>
      </c>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Grant CHSD 124</v>
      </c>
      <c r="C1" s="2503"/>
      <c r="D1" s="2503"/>
      <c r="E1" s="2503"/>
      <c r="F1" s="2503"/>
      <c r="G1" s="2503"/>
      <c r="H1" s="2503"/>
      <c r="I1" s="2503"/>
      <c r="J1" s="2503"/>
      <c r="K1" s="2503"/>
      <c r="L1" s="1545"/>
    </row>
    <row r="2" spans="1:12" ht="12.75" customHeight="1" x14ac:dyDescent="0.2">
      <c r="B2" s="2504">
        <f>'Single Audit Cover'!E7</f>
        <v>34049124016</v>
      </c>
      <c r="C2" s="2504"/>
      <c r="D2" s="2504"/>
      <c r="E2" s="2504"/>
      <c r="F2" s="2504"/>
      <c r="G2" s="2504"/>
      <c r="H2" s="2504"/>
      <c r="I2" s="2504"/>
      <c r="J2" s="2504"/>
      <c r="K2" s="2504"/>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1963</v>
      </c>
      <c r="D8" s="1746" t="s">
        <v>2153</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7"/>
      <c r="G12" s="2487"/>
      <c r="H12" s="2487"/>
      <c r="I12" s="2487"/>
      <c r="J12" s="2487"/>
      <c r="K12" s="248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0"/>
      <c r="E14" s="2500"/>
      <c r="F14" s="2500"/>
      <c r="H14" s="1433" t="s">
        <v>1604</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1"/>
      <c r="E16" s="2501"/>
      <c r="F16" s="2501"/>
      <c r="G16" s="2501"/>
      <c r="H16" s="2501"/>
      <c r="I16" s="2501"/>
      <c r="J16" s="2501"/>
      <c r="K16" s="2501"/>
      <c r="L16" s="1427"/>
    </row>
    <row r="17" spans="2:12" ht="13.5" customHeight="1" x14ac:dyDescent="0.2">
      <c r="B17" s="1434" t="s">
        <v>1602</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Grant CHSD 124</v>
      </c>
      <c r="C1" s="2489"/>
      <c r="D1" s="2489"/>
      <c r="E1" s="1557"/>
    </row>
    <row r="2" spans="2:5" s="1387" customFormat="1" ht="12.75" customHeight="1" x14ac:dyDescent="0.2">
      <c r="B2" s="2491">
        <f>'Single Audit Cover'!E7</f>
        <v>34049124016</v>
      </c>
      <c r="C2" s="2491"/>
      <c r="D2" s="2491"/>
      <c r="E2" s="1556"/>
    </row>
    <row r="3" spans="2:5" s="1346" customFormat="1" ht="12.75" customHeight="1" x14ac:dyDescent="0.2">
      <c r="B3" s="2479" t="s">
        <v>1620</v>
      </c>
      <c r="C3" s="2479"/>
      <c r="D3" s="2479"/>
      <c r="E3" s="1980"/>
    </row>
    <row r="4" spans="2:5" s="1387" customFormat="1" ht="12.75" customHeight="1" x14ac:dyDescent="0.2">
      <c r="B4" s="2506" t="str">
        <f>'[1]Single Audit Cover'!A4</f>
        <v>Year Ending June 30, 2016</v>
      </c>
      <c r="C4" s="2506"/>
      <c r="D4" s="2506"/>
      <c r="E4" s="1555"/>
    </row>
    <row r="5" spans="2:5" s="1387" customFormat="1" ht="40.15" customHeight="1" x14ac:dyDescent="0.2">
      <c r="B5" s="1748" t="s">
        <v>2036</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t="s">
        <v>2153</v>
      </c>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Grant CHSD 124</v>
      </c>
      <c r="C1" s="2489"/>
      <c r="D1" s="2489"/>
      <c r="E1" s="2489"/>
      <c r="F1" s="1545"/>
      <c r="G1" s="1545"/>
      <c r="H1" s="1545"/>
      <c r="I1" s="1545"/>
      <c r="J1" s="1545"/>
      <c r="K1" s="1545"/>
      <c r="L1" s="1545"/>
    </row>
    <row r="2" spans="2:12" ht="13.5" customHeight="1" x14ac:dyDescent="0.2">
      <c r="B2" s="2491">
        <f>'Single Audit Cover'!E7</f>
        <v>34049124016</v>
      </c>
      <c r="C2" s="2491"/>
      <c r="D2" s="2491"/>
      <c r="E2" s="2491"/>
      <c r="F2" s="1544"/>
      <c r="G2" s="1544"/>
      <c r="H2" s="1544"/>
      <c r="I2" s="1544"/>
      <c r="J2" s="1544"/>
      <c r="K2" s="1544"/>
      <c r="L2" s="1544"/>
    </row>
    <row r="3" spans="2:12" ht="13.5" customHeight="1" x14ac:dyDescent="0.2">
      <c r="B3" s="2479" t="s">
        <v>1628</v>
      </c>
      <c r="C3" s="2479"/>
      <c r="D3" s="2479"/>
      <c r="E3" s="2479"/>
      <c r="F3" s="1980"/>
      <c r="G3" s="1980"/>
      <c r="H3" s="1980"/>
      <c r="I3" s="1980"/>
      <c r="J3" s="1980"/>
      <c r="K3" s="1980"/>
      <c r="L3" s="1980"/>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5" t="s">
        <v>2153</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34049124016</v>
      </c>
    </row>
    <row r="3" spans="1:2" x14ac:dyDescent="0.2">
      <c r="A3" t="s">
        <v>1132</v>
      </c>
      <c r="B3" s="1232" t="str">
        <f>COVER!A15</f>
        <v>LAKE</v>
      </c>
    </row>
    <row r="4" spans="1:2" x14ac:dyDescent="0.2">
      <c r="A4" t="s">
        <v>1188</v>
      </c>
      <c r="B4" s="1232" t="str">
        <f>COVER!A17</f>
        <v>Grant CHSD 124</v>
      </c>
    </row>
    <row r="5" spans="1:2" x14ac:dyDescent="0.2">
      <c r="A5" t="s">
        <v>819</v>
      </c>
      <c r="B5" s="1232" t="str">
        <f>COVER!A38</f>
        <v>DR. CHRISTINE SEFCIK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065-028173</v>
      </c>
    </row>
    <row r="16" spans="1:2" x14ac:dyDescent="0.2">
      <c r="A16" t="s">
        <v>501</v>
      </c>
      <c r="B16" s="1232" t="str">
        <f>COVER!T13</f>
        <v>EVOY, KAMSCHULTE, JACOBS &amp; CO. LLP</v>
      </c>
    </row>
    <row r="17" spans="1:2" x14ac:dyDescent="0.2">
      <c r="A17" t="s">
        <v>1052</v>
      </c>
      <c r="B17" s="1232" t="str">
        <f>COVER!T15</f>
        <v>John D. Aceto, Jr., CPA</v>
      </c>
    </row>
    <row r="18" spans="1:2" x14ac:dyDescent="0.2">
      <c r="A18" t="s">
        <v>1370</v>
      </c>
      <c r="B18" s="1232" t="str">
        <f>COVER!T17</f>
        <v>2122 Yeoman Street</v>
      </c>
    </row>
    <row r="19" spans="1:2" x14ac:dyDescent="0.2">
      <c r="A19" t="s">
        <v>1054</v>
      </c>
      <c r="B19" s="1232" t="str">
        <f>COVER!T25</f>
        <v>jaceto@ekjllp.com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7">
        <f>'Aud Quest 2'!H51</f>
        <v>33604</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30391391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30391391</v>
      </c>
      <c r="D92" s="14" t="str">
        <f t="shared" si="0"/>
        <v>Error?</v>
      </c>
    </row>
    <row r="93" spans="1:4" x14ac:dyDescent="0.2">
      <c r="A93" s="55">
        <v>32</v>
      </c>
      <c r="B93" s="1232">
        <f>'Assets-Liab 5-6'!C41</f>
        <v>30391391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2576928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2576928</v>
      </c>
      <c r="D123" s="14" t="str">
        <f t="shared" si="0"/>
        <v>Error?</v>
      </c>
    </row>
    <row r="124" spans="1:4" x14ac:dyDescent="0.2">
      <c r="A124" s="55">
        <v>63</v>
      </c>
      <c r="B124" s="1232">
        <f>'Assets-Liab 5-6'!D41</f>
        <v>2576928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3122453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3122453</v>
      </c>
      <c r="D140" s="14" t="str">
        <f t="shared" si="1"/>
        <v>Error?</v>
      </c>
    </row>
    <row r="141" spans="1:4" x14ac:dyDescent="0.2">
      <c r="A141" s="55">
        <v>80</v>
      </c>
      <c r="B141" s="1232">
        <f>'Assets-Liab 5-6'!E41</f>
        <v>3122453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3537518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3537518</v>
      </c>
      <c r="D170" s="14" t="str">
        <f t="shared" si="1"/>
        <v>Error?</v>
      </c>
    </row>
    <row r="171" spans="1:4" x14ac:dyDescent="0.2">
      <c r="A171" s="55">
        <v>110</v>
      </c>
      <c r="B171" s="1232">
        <f>'Assets-Liab 5-6'!F41</f>
        <v>3537518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832524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832524</v>
      </c>
      <c r="D189" s="14" t="str">
        <f t="shared" si="1"/>
        <v>Error?</v>
      </c>
    </row>
    <row r="190" spans="1:4" x14ac:dyDescent="0.2">
      <c r="A190" s="55">
        <v>129</v>
      </c>
      <c r="B190" s="1232">
        <f>'Assets-Liab 5-6'!G41</f>
        <v>832524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432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432</v>
      </c>
      <c r="D212" s="14" t="str">
        <f t="shared" si="2"/>
        <v>Error?</v>
      </c>
    </row>
    <row r="213" spans="1:4" x14ac:dyDescent="0.2">
      <c r="A213" s="91">
        <v>152</v>
      </c>
      <c r="B213" s="1232">
        <f>'Assets-Liab 5-6'!H41</f>
        <v>432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4190703</v>
      </c>
      <c r="D273" s="14" t="str">
        <f t="shared" si="3"/>
        <v>Error?</v>
      </c>
    </row>
    <row r="274" spans="1:4" x14ac:dyDescent="0.2">
      <c r="A274" s="55">
        <v>213</v>
      </c>
      <c r="B274" s="1232">
        <f>'Assets-Liab 5-6'!M17</f>
        <v>69595730</v>
      </c>
      <c r="D274" s="14" t="str">
        <f t="shared" si="3"/>
        <v>Error?</v>
      </c>
    </row>
    <row r="275" spans="1:4" x14ac:dyDescent="0.2">
      <c r="A275" s="55">
        <v>214</v>
      </c>
      <c r="B275" s="1232">
        <f>'Assets-Liab 5-6'!M18</f>
        <v>6497234</v>
      </c>
      <c r="D275" s="14" t="str">
        <f t="shared" si="3"/>
        <v>Error?</v>
      </c>
    </row>
    <row r="276" spans="1:4" x14ac:dyDescent="0.2">
      <c r="A276" s="55">
        <v>215</v>
      </c>
      <c r="B276" s="1232">
        <f>'Assets-Liab 5-6'!M19</f>
        <v>7967233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88250900</v>
      </c>
      <c r="C279" s="14" t="s">
        <v>672</v>
      </c>
      <c r="D279" s="14" t="str">
        <f t="shared" si="3"/>
        <v>Error?</v>
      </c>
    </row>
    <row r="280" spans="1:4" x14ac:dyDescent="0.2">
      <c r="A280" s="55">
        <v>219</v>
      </c>
      <c r="B280" s="1232">
        <f>'Assets-Liab 5-6'!M40</f>
        <v>88250900</v>
      </c>
      <c r="D280" s="14" t="str">
        <f t="shared" si="3"/>
        <v>Error?</v>
      </c>
    </row>
    <row r="281" spans="1:4" x14ac:dyDescent="0.2">
      <c r="A281" s="55">
        <v>220</v>
      </c>
      <c r="B281" s="1232">
        <f>'Assets-Liab 5-6'!M41</f>
        <v>88250900</v>
      </c>
      <c r="C281" s="14" t="s">
        <v>672</v>
      </c>
      <c r="D281" s="14" t="str">
        <f t="shared" si="3"/>
        <v>Error?</v>
      </c>
    </row>
    <row r="282" spans="1:4" x14ac:dyDescent="0.2">
      <c r="A282" s="55">
        <v>221</v>
      </c>
      <c r="B282" s="1232">
        <f>'Assets-Liab 5-6'!N21</f>
        <v>3122453</v>
      </c>
      <c r="D282" s="14" t="str">
        <f t="shared" si="3"/>
        <v>Error?</v>
      </c>
    </row>
    <row r="283" spans="1:4" x14ac:dyDescent="0.2">
      <c r="A283" s="55">
        <v>222</v>
      </c>
      <c r="B283" s="1232">
        <f>'Assets-Liab 5-6'!N22</f>
        <v>8382547</v>
      </c>
      <c r="D283" s="14" t="str">
        <f t="shared" si="3"/>
        <v>Error?</v>
      </c>
    </row>
    <row r="284" spans="1:4" x14ac:dyDescent="0.2">
      <c r="A284" s="55">
        <v>223</v>
      </c>
      <c r="B284" s="1232">
        <f>'Assets-Liab 5-6'!N23</f>
        <v>11505000</v>
      </c>
      <c r="C284" s="14" t="s">
        <v>672</v>
      </c>
      <c r="D284" s="14" t="str">
        <f t="shared" si="3"/>
        <v>Error?</v>
      </c>
    </row>
    <row r="285" spans="1:4" x14ac:dyDescent="0.2">
      <c r="A285" s="55">
        <v>224</v>
      </c>
      <c r="B285" s="1232">
        <f>'Assets-Liab 5-6'!N36</f>
        <v>11505000</v>
      </c>
      <c r="D285" s="14" t="str">
        <f t="shared" si="3"/>
        <v>Error?</v>
      </c>
    </row>
    <row r="286" spans="1:4" x14ac:dyDescent="0.2">
      <c r="A286" s="83">
        <v>225</v>
      </c>
      <c r="D286" s="14" t="str">
        <f t="shared" si="3"/>
        <v>OK</v>
      </c>
    </row>
    <row r="287" spans="1:4" x14ac:dyDescent="0.2">
      <c r="A287" s="55">
        <v>226</v>
      </c>
      <c r="B287" s="1232">
        <f>'Assets-Liab 5-6'!N37</f>
        <v>11505000</v>
      </c>
      <c r="C287" s="14" t="s">
        <v>672</v>
      </c>
      <c r="D287" s="14" t="str">
        <f t="shared" si="3"/>
        <v>Error?</v>
      </c>
    </row>
    <row r="288" spans="1:4" x14ac:dyDescent="0.2">
      <c r="A288" s="55">
        <v>227</v>
      </c>
      <c r="B288" s="1232">
        <f>'Assets-Liab 5-6'!N41</f>
        <v>11505000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5821243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413312</v>
      </c>
      <c r="D717" s="14" t="str">
        <f t="shared" si="10"/>
        <v>Error?</v>
      </c>
    </row>
    <row r="718" spans="1:4" x14ac:dyDescent="0.2">
      <c r="A718" s="55">
        <v>657</v>
      </c>
      <c r="B718" s="1232">
        <f>'Expenditures 15-22'!C14</f>
        <v>930906</v>
      </c>
      <c r="D718" s="14" t="str">
        <f t="shared" si="10"/>
        <v>Error?</v>
      </c>
    </row>
    <row r="719" spans="1:4" x14ac:dyDescent="0.2">
      <c r="A719" s="55">
        <v>658</v>
      </c>
      <c r="B719" s="1232">
        <f>'Expenditures 15-22'!C15</f>
        <v>69399</v>
      </c>
      <c r="D719" s="14" t="str">
        <f t="shared" si="10"/>
        <v>Error?</v>
      </c>
    </row>
    <row r="720" spans="1:4" x14ac:dyDescent="0.2">
      <c r="A720" s="55">
        <v>659</v>
      </c>
      <c r="B720" s="1232">
        <f>'Expenditures 15-22'!C33</f>
        <v>8565352</v>
      </c>
      <c r="C720" s="14" t="s">
        <v>672</v>
      </c>
      <c r="D720" s="14" t="str">
        <f t="shared" si="10"/>
        <v>Error?</v>
      </c>
    </row>
    <row r="721" spans="1:4" x14ac:dyDescent="0.2">
      <c r="A721" s="55">
        <v>660</v>
      </c>
      <c r="B721" s="1232">
        <f>'Expenditures 15-22'!C36</f>
        <v>159024</v>
      </c>
      <c r="D721" s="14" t="str">
        <f t="shared" si="10"/>
        <v>Error?</v>
      </c>
    </row>
    <row r="722" spans="1:4" x14ac:dyDescent="0.2">
      <c r="A722" s="55">
        <v>661</v>
      </c>
      <c r="B722" s="1232">
        <f>'Expenditures 15-22'!C37</f>
        <v>816596</v>
      </c>
      <c r="D722" s="14" t="str">
        <f t="shared" si="10"/>
        <v>Error?</v>
      </c>
    </row>
    <row r="723" spans="1:4" x14ac:dyDescent="0.2">
      <c r="A723" s="55">
        <v>662</v>
      </c>
      <c r="B723" s="1232">
        <f>'Expenditures 15-22'!C38</f>
        <v>85027</v>
      </c>
      <c r="D723" s="14" t="str">
        <f t="shared" si="10"/>
        <v>Error?</v>
      </c>
    </row>
    <row r="724" spans="1:4" x14ac:dyDescent="0.2">
      <c r="A724" s="55">
        <v>663</v>
      </c>
      <c r="B724" s="1232">
        <f>'Expenditures 15-22'!C39</f>
        <v>189327</v>
      </c>
      <c r="D724" s="14" t="str">
        <f t="shared" si="10"/>
        <v>Error?</v>
      </c>
    </row>
    <row r="725" spans="1:4" x14ac:dyDescent="0.2">
      <c r="A725" s="55">
        <v>664</v>
      </c>
      <c r="B725" s="1232">
        <f>'Expenditures 15-22'!C40</f>
        <v>15689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1265663</v>
      </c>
      <c r="C727" s="14" t="s">
        <v>672</v>
      </c>
      <c r="D727" s="14" t="str">
        <f t="shared" si="10"/>
        <v>Error?</v>
      </c>
    </row>
    <row r="728" spans="1:4" x14ac:dyDescent="0.2">
      <c r="A728" s="55">
        <v>667</v>
      </c>
      <c r="B728" s="1232">
        <f>'Expenditures 15-22'!C44</f>
        <v>603559</v>
      </c>
      <c r="D728" s="14" t="str">
        <f t="shared" si="10"/>
        <v>Error?</v>
      </c>
    </row>
    <row r="729" spans="1:4" x14ac:dyDescent="0.2">
      <c r="A729" s="55">
        <v>668</v>
      </c>
      <c r="B729" s="1232">
        <f>'Expenditures 15-22'!C45</f>
        <v>137926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741485</v>
      </c>
      <c r="C731" s="14" t="s">
        <v>672</v>
      </c>
      <c r="D731" s="14" t="str">
        <f t="shared" si="10"/>
        <v>Error?</v>
      </c>
    </row>
    <row r="732" spans="1:4" x14ac:dyDescent="0.2">
      <c r="A732" s="55">
        <v>671</v>
      </c>
      <c r="B732" s="1232">
        <f>'Expenditures 15-22'!C49</f>
        <v>9399</v>
      </c>
      <c r="D732" s="14" t="str">
        <f t="shared" si="10"/>
        <v>Error?</v>
      </c>
    </row>
    <row r="733" spans="1:4" x14ac:dyDescent="0.2">
      <c r="A733" s="55">
        <v>672</v>
      </c>
      <c r="B733" s="1232">
        <f>'Expenditures 15-22'!C50</f>
        <v>261816</v>
      </c>
      <c r="D733" s="14" t="str">
        <f t="shared" si="10"/>
        <v>Error?</v>
      </c>
    </row>
    <row r="734" spans="1:4" x14ac:dyDescent="0.2">
      <c r="A734" s="55">
        <v>673</v>
      </c>
      <c r="B734" s="1232">
        <f>'Expenditures 15-22'!C53</f>
        <v>271215</v>
      </c>
      <c r="C734" s="14" t="s">
        <v>672</v>
      </c>
      <c r="D734" s="14" t="str">
        <f t="shared" si="10"/>
        <v>Error?</v>
      </c>
    </row>
    <row r="735" spans="1:4" x14ac:dyDescent="0.2">
      <c r="A735" s="55">
        <v>674</v>
      </c>
      <c r="B735" s="1232">
        <f>'Expenditures 15-22'!C55</f>
        <v>289946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289946</v>
      </c>
      <c r="C737" s="14" t="s">
        <v>672</v>
      </c>
      <c r="D737" s="14" t="str">
        <f t="shared" si="10"/>
        <v>Error?</v>
      </c>
    </row>
    <row r="738" spans="1:4" x14ac:dyDescent="0.2">
      <c r="A738" s="55">
        <v>677</v>
      </c>
      <c r="B738" s="1232">
        <f>'Expenditures 15-22'!C59</f>
        <v>66436</v>
      </c>
      <c r="D738" s="14" t="str">
        <f t="shared" si="10"/>
        <v>Error?</v>
      </c>
    </row>
    <row r="739" spans="1:4" x14ac:dyDescent="0.2">
      <c r="A739" s="55">
        <v>678</v>
      </c>
      <c r="B739" s="1232">
        <f>'Expenditures 15-22'!C60</f>
        <v>27582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273916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367934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294571</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294571</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3230814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11796166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793315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53929</v>
      </c>
      <c r="D775" s="14" t="str">
        <f t="shared" si="11"/>
        <v>Error?</v>
      </c>
    </row>
    <row r="776" spans="1:4" x14ac:dyDescent="0.2">
      <c r="A776" s="55">
        <v>715</v>
      </c>
      <c r="B776" s="1232">
        <f>'Expenditures 15-22'!D14</f>
        <v>84527</v>
      </c>
      <c r="D776" s="14" t="str">
        <f t="shared" si="11"/>
        <v>Error?</v>
      </c>
    </row>
    <row r="777" spans="1:4" x14ac:dyDescent="0.2">
      <c r="A777" s="55">
        <v>716</v>
      </c>
      <c r="B777" s="1232">
        <f>'Expenditures 15-22'!D15</f>
        <v>7694</v>
      </c>
      <c r="D777" s="14" t="str">
        <f t="shared" si="11"/>
        <v>Error?</v>
      </c>
    </row>
    <row r="778" spans="1:4" x14ac:dyDescent="0.2">
      <c r="A778" s="55">
        <v>717</v>
      </c>
      <c r="B778" s="1232">
        <f>'Expenditures 15-22'!D33</f>
        <v>1144085</v>
      </c>
      <c r="C778" s="14" t="s">
        <v>672</v>
      </c>
      <c r="D778" s="14" t="str">
        <f t="shared" si="11"/>
        <v>Error?</v>
      </c>
    </row>
    <row r="779" spans="1:4" x14ac:dyDescent="0.2">
      <c r="A779" s="55">
        <v>718</v>
      </c>
      <c r="B779" s="1232">
        <f>'Expenditures 15-22'!D36</f>
        <v>23236</v>
      </c>
      <c r="D779" s="14" t="str">
        <f t="shared" si="11"/>
        <v>Error?</v>
      </c>
    </row>
    <row r="780" spans="1:4" x14ac:dyDescent="0.2">
      <c r="A780" s="55">
        <v>719</v>
      </c>
      <c r="B780" s="1232">
        <f>'Expenditures 15-22'!D37</f>
        <v>91858</v>
      </c>
      <c r="D780" s="14" t="str">
        <f t="shared" si="11"/>
        <v>Error?</v>
      </c>
    </row>
    <row r="781" spans="1:4" x14ac:dyDescent="0.2">
      <c r="A781" s="55">
        <v>720</v>
      </c>
      <c r="B781" s="1232">
        <f>'Expenditures 15-22'!D38</f>
        <v>21858</v>
      </c>
      <c r="D781" s="14" t="str">
        <f t="shared" si="11"/>
        <v>Error?</v>
      </c>
    </row>
    <row r="782" spans="1:4" x14ac:dyDescent="0.2">
      <c r="A782" s="55">
        <v>721</v>
      </c>
      <c r="B782" s="1232">
        <f>'Expenditures 15-22'!D39</f>
        <v>21899</v>
      </c>
      <c r="D782" s="14" t="str">
        <f t="shared" si="11"/>
        <v>Error?</v>
      </c>
    </row>
    <row r="783" spans="1:4" x14ac:dyDescent="0.2">
      <c r="A783" s="55">
        <v>722</v>
      </c>
      <c r="B783" s="1232">
        <f>'Expenditures 15-22'!D40</f>
        <v>1867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160718</v>
      </c>
      <c r="C785" s="14" t="s">
        <v>672</v>
      </c>
      <c r="D785" s="14" t="str">
        <f t="shared" si="11"/>
        <v>Error?</v>
      </c>
    </row>
    <row r="786" spans="1:4" x14ac:dyDescent="0.2">
      <c r="A786" s="55">
        <v>725</v>
      </c>
      <c r="B786" s="1232">
        <f>'Expenditures 15-22'!D44</f>
        <v>215603</v>
      </c>
      <c r="D786" s="14" t="str">
        <f t="shared" si="11"/>
        <v>Error?</v>
      </c>
    </row>
    <row r="787" spans="1:4" x14ac:dyDescent="0.2">
      <c r="A787" s="55">
        <v>726</v>
      </c>
      <c r="B787" s="1232">
        <f>'Expenditures 15-22'!D45</f>
        <v>19876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235479</v>
      </c>
      <c r="C789" s="14" t="s">
        <v>672</v>
      </c>
      <c r="D789" s="14" t="str">
        <f t="shared" si="11"/>
        <v>Error?</v>
      </c>
    </row>
    <row r="790" spans="1:4" x14ac:dyDescent="0.2">
      <c r="A790" s="55">
        <v>729</v>
      </c>
      <c r="B790" s="1232">
        <f>'Expenditures 15-22'!D49</f>
        <v>1229</v>
      </c>
      <c r="D790" s="14" t="str">
        <f t="shared" si="11"/>
        <v>Error?</v>
      </c>
    </row>
    <row r="791" spans="1:4" x14ac:dyDescent="0.2">
      <c r="A791" s="55">
        <v>730</v>
      </c>
      <c r="B791" s="1232">
        <f>'Expenditures 15-22'!D50</f>
        <v>37016</v>
      </c>
      <c r="D791" s="14" t="str">
        <f t="shared" si="11"/>
        <v>Error?</v>
      </c>
    </row>
    <row r="792" spans="1:4" x14ac:dyDescent="0.2">
      <c r="A792" s="55">
        <v>731</v>
      </c>
      <c r="B792" s="1232">
        <f>'Expenditures 15-22'!D53</f>
        <v>38245</v>
      </c>
      <c r="C792" s="14" t="s">
        <v>672</v>
      </c>
      <c r="D792" s="14" t="str">
        <f t="shared" si="11"/>
        <v>Error?</v>
      </c>
    </row>
    <row r="793" spans="1:4" x14ac:dyDescent="0.2">
      <c r="A793" s="55">
        <v>732</v>
      </c>
      <c r="B793" s="1232">
        <f>'Expenditures 15-22'!D55</f>
        <v>74324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74324</v>
      </c>
      <c r="C795" s="14" t="s">
        <v>672</v>
      </c>
      <c r="D795" s="14" t="str">
        <f t="shared" si="11"/>
        <v>Error?</v>
      </c>
    </row>
    <row r="796" spans="1:4" x14ac:dyDescent="0.2">
      <c r="A796" s="55">
        <v>735</v>
      </c>
      <c r="B796" s="1232">
        <f>'Expenditures 15-22'!D59</f>
        <v>75608</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70919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146527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59698</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59698</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714991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1859076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19925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964</v>
      </c>
      <c r="D833" s="14" t="str">
        <f t="shared" si="12"/>
        <v>Error?</v>
      </c>
    </row>
    <row r="834" spans="1:4" x14ac:dyDescent="0.2">
      <c r="A834" s="55">
        <v>773</v>
      </c>
      <c r="B834" s="1232">
        <f>'Expenditures 15-22'!E14</f>
        <v>100543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1098985</v>
      </c>
      <c r="C836" s="14" t="s">
        <v>672</v>
      </c>
      <c r="D836" s="14" t="str">
        <f t="shared" si="12"/>
        <v>Error?</v>
      </c>
    </row>
    <row r="837" spans="1:4" x14ac:dyDescent="0.2">
      <c r="A837" s="55">
        <v>776</v>
      </c>
      <c r="B837" s="1232">
        <f>'Expenditures 15-22'!E36</f>
        <v>160</v>
      </c>
      <c r="D837" s="14" t="str">
        <f t="shared" si="12"/>
        <v>Error?</v>
      </c>
    </row>
    <row r="838" spans="1:4" x14ac:dyDescent="0.2">
      <c r="A838" s="55">
        <v>777</v>
      </c>
      <c r="B838" s="1232">
        <f>'Expenditures 15-22'!E37</f>
        <v>26639</v>
      </c>
      <c r="D838" s="14" t="str">
        <f t="shared" si="12"/>
        <v>Error?</v>
      </c>
    </row>
    <row r="839" spans="1:4" x14ac:dyDescent="0.2">
      <c r="A839" s="55">
        <v>778</v>
      </c>
      <c r="B839" s="1232">
        <f>'Expenditures 15-22'!E38</f>
        <v>2174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7987</v>
      </c>
      <c r="D842" s="14" t="str">
        <f t="shared" si="12"/>
        <v>Error?</v>
      </c>
    </row>
    <row r="843" spans="1:4" x14ac:dyDescent="0.2">
      <c r="A843" s="55">
        <v>782</v>
      </c>
      <c r="B843" s="1232">
        <f>'Expenditures 15-22'!E42</f>
        <v>36960</v>
      </c>
      <c r="C843" s="14" t="s">
        <v>672</v>
      </c>
      <c r="D843" s="14" t="str">
        <f t="shared" si="12"/>
        <v>Error?</v>
      </c>
    </row>
    <row r="844" spans="1:4" x14ac:dyDescent="0.2">
      <c r="A844" s="55">
        <v>783</v>
      </c>
      <c r="B844" s="1232">
        <f>'Expenditures 15-22'!E44</f>
        <v>112320</v>
      </c>
      <c r="D844" s="14" t="str">
        <f t="shared" si="12"/>
        <v>Error?</v>
      </c>
    </row>
    <row r="845" spans="1:4" x14ac:dyDescent="0.2">
      <c r="A845" s="55">
        <v>784</v>
      </c>
      <c r="B845" s="1232">
        <f>'Expenditures 15-22'!E45</f>
        <v>85</v>
      </c>
      <c r="D845" s="14" t="str">
        <f t="shared" si="12"/>
        <v>Error?</v>
      </c>
    </row>
    <row r="846" spans="1:4" x14ac:dyDescent="0.2">
      <c r="A846" s="55">
        <v>785</v>
      </c>
      <c r="B846" s="1232">
        <f>'Expenditures 15-22'!E46</f>
        <v>34093</v>
      </c>
      <c r="D846" s="14" t="str">
        <f t="shared" si="12"/>
        <v>Error?</v>
      </c>
    </row>
    <row r="847" spans="1:4" x14ac:dyDescent="0.2">
      <c r="A847" s="55">
        <v>786</v>
      </c>
      <c r="B847" s="1232">
        <f>'Expenditures 15-22'!E47</f>
        <v>146498</v>
      </c>
      <c r="C847" s="14" t="s">
        <v>672</v>
      </c>
      <c r="D847" s="14" t="str">
        <f t="shared" si="12"/>
        <v>Error?</v>
      </c>
    </row>
    <row r="848" spans="1:4" x14ac:dyDescent="0.2">
      <c r="A848" s="55">
        <v>787</v>
      </c>
      <c r="B848" s="1232">
        <f>'Expenditures 15-22'!E49</f>
        <v>596934</v>
      </c>
      <c r="D848" s="14" t="str">
        <f t="shared" si="12"/>
        <v>Error?</v>
      </c>
    </row>
    <row r="849" spans="1:4" x14ac:dyDescent="0.2">
      <c r="A849" s="55">
        <v>788</v>
      </c>
      <c r="B849" s="1232">
        <f>'Expenditures 15-22'!E50</f>
        <v>1026</v>
      </c>
      <c r="D849" s="14" t="str">
        <f t="shared" si="12"/>
        <v>Error?</v>
      </c>
    </row>
    <row r="850" spans="1:4" x14ac:dyDescent="0.2">
      <c r="A850" s="55">
        <v>789</v>
      </c>
      <c r="B850" s="1232">
        <f>'Expenditures 15-22'!E53</f>
        <v>597960</v>
      </c>
      <c r="C850" s="14" t="s">
        <v>672</v>
      </c>
      <c r="D850" s="14" t="str">
        <f t="shared" si="12"/>
        <v>Error?</v>
      </c>
    </row>
    <row r="851" spans="1:4" x14ac:dyDescent="0.2">
      <c r="A851" s="55">
        <v>790</v>
      </c>
      <c r="B851" s="1232">
        <f>'Expenditures 15-22'!E55</f>
        <v>96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96</v>
      </c>
      <c r="C853" s="14" t="s">
        <v>672</v>
      </c>
      <c r="D853" s="14" t="str">
        <f t="shared" si="12"/>
        <v>Error?</v>
      </c>
    </row>
    <row r="854" spans="1:4" x14ac:dyDescent="0.2">
      <c r="A854" s="55">
        <v>793</v>
      </c>
      <c r="B854" s="1232">
        <f>'Expenditures 15-22'!E59</f>
        <v>51104</v>
      </c>
      <c r="D854" s="14" t="str">
        <f t="shared" si="12"/>
        <v>Error?</v>
      </c>
    </row>
    <row r="855" spans="1:4" x14ac:dyDescent="0.2">
      <c r="A855" s="55">
        <v>794</v>
      </c>
      <c r="B855" s="1232">
        <f>'Expenditures 15-22'!E60</f>
        <v>7584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3345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62033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61412</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2401</v>
      </c>
      <c r="D867" s="14" t="str">
        <f t="shared" si="12"/>
        <v>Error?</v>
      </c>
    </row>
    <row r="868" spans="1:4" x14ac:dyDescent="0.2">
      <c r="A868" s="83">
        <v>807</v>
      </c>
      <c r="D868" s="14" t="str">
        <f t="shared" si="12"/>
        <v>OK</v>
      </c>
    </row>
    <row r="869" spans="1:4" x14ac:dyDescent="0.2">
      <c r="A869" s="55">
        <v>808</v>
      </c>
      <c r="B869" s="1232">
        <f>'Expenditures 15-22'!E72</f>
        <v>63813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907360</v>
      </c>
      <c r="C871" s="14" t="s">
        <v>672</v>
      </c>
      <c r="D871" s="14" t="str">
        <f t="shared" si="12"/>
        <v>Error?</v>
      </c>
    </row>
    <row r="872" spans="1:4" x14ac:dyDescent="0.2">
      <c r="A872" s="55">
        <v>811</v>
      </c>
      <c r="B872" s="1232">
        <f>'Expenditures 15-22'!E75</f>
        <v>59514</v>
      </c>
      <c r="D872" s="14" t="str">
        <f t="shared" si="12"/>
        <v>Error?</v>
      </c>
    </row>
    <row r="873" spans="1:4" x14ac:dyDescent="0.2">
      <c r="A873" s="55">
        <v>812</v>
      </c>
      <c r="B873" s="1232">
        <f>'Expenditures 15-22'!E114</f>
        <v>2092126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282563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33929</v>
      </c>
      <c r="D891" s="14" t="str">
        <f t="shared" si="12"/>
        <v>Error?</v>
      </c>
    </row>
    <row r="892" spans="1:4" x14ac:dyDescent="0.2">
      <c r="A892" s="55">
        <v>831</v>
      </c>
      <c r="B892" s="1232">
        <f>'Expenditures 15-22'!F14</f>
        <v>84647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410702</v>
      </c>
      <c r="C894" s="14" t="s">
        <v>672</v>
      </c>
      <c r="D894" s="14" t="str">
        <f t="shared" si="12"/>
        <v>Error?</v>
      </c>
    </row>
    <row r="895" spans="1:4" x14ac:dyDescent="0.2">
      <c r="A895" s="55">
        <v>834</v>
      </c>
      <c r="B895" s="1232">
        <f>'Expenditures 15-22'!F36</f>
        <v>3322</v>
      </c>
      <c r="D895" s="14" t="str">
        <f t="shared" ref="D895:D958" si="13">IF(ISBLANK(B895),"OK",IF(A895-B895=0,"OK","Error?"))</f>
        <v>Error?</v>
      </c>
    </row>
    <row r="896" spans="1:4" x14ac:dyDescent="0.2">
      <c r="A896" s="55">
        <v>835</v>
      </c>
      <c r="B896" s="1232">
        <f>'Expenditures 15-22'!F37</f>
        <v>7078</v>
      </c>
      <c r="D896" s="14" t="str">
        <f t="shared" si="13"/>
        <v>Error?</v>
      </c>
    </row>
    <row r="897" spans="1:4" x14ac:dyDescent="0.2">
      <c r="A897" s="55">
        <v>836</v>
      </c>
      <c r="B897" s="1232">
        <f>'Expenditures 15-22'!F38</f>
        <v>2452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12000</v>
      </c>
      <c r="D900" s="14" t="str">
        <f t="shared" si="13"/>
        <v>Error?</v>
      </c>
    </row>
    <row r="901" spans="1:4" x14ac:dyDescent="0.2">
      <c r="A901" s="55">
        <v>840</v>
      </c>
      <c r="B901" s="1232">
        <f>'Expenditures 15-22'!F42</f>
        <v>24852</v>
      </c>
      <c r="C901" s="14" t="s">
        <v>672</v>
      </c>
      <c r="D901" s="14" t="str">
        <f t="shared" si="13"/>
        <v>Error?</v>
      </c>
    </row>
    <row r="902" spans="1:4" x14ac:dyDescent="0.2">
      <c r="A902" s="55">
        <v>841</v>
      </c>
      <c r="B902" s="1232">
        <f>'Expenditures 15-22'!F44</f>
        <v>134037</v>
      </c>
      <c r="D902" s="14" t="str">
        <f t="shared" si="13"/>
        <v>Error?</v>
      </c>
    </row>
    <row r="903" spans="1:4" x14ac:dyDescent="0.2">
      <c r="A903" s="55">
        <v>842</v>
      </c>
      <c r="B903" s="1232">
        <f>'Expenditures 15-22'!F45</f>
        <v>47352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181389</v>
      </c>
      <c r="C905" s="14" t="s">
        <v>672</v>
      </c>
      <c r="D905" s="14" t="str">
        <f t="shared" si="13"/>
        <v>Error?</v>
      </c>
    </row>
    <row r="906" spans="1:4" x14ac:dyDescent="0.2">
      <c r="A906" s="55">
        <v>845</v>
      </c>
      <c r="B906" s="1232">
        <f>'Expenditures 15-22'!F49</f>
        <v>10931</v>
      </c>
      <c r="D906" s="14" t="str">
        <f t="shared" si="13"/>
        <v>Error?</v>
      </c>
    </row>
    <row r="907" spans="1:4" x14ac:dyDescent="0.2">
      <c r="A907" s="55">
        <v>846</v>
      </c>
      <c r="B907" s="1232">
        <f>'Expenditures 15-22'!F50</f>
        <v>1051</v>
      </c>
      <c r="D907" s="14" t="str">
        <f t="shared" si="13"/>
        <v>Error?</v>
      </c>
    </row>
    <row r="908" spans="1:4" x14ac:dyDescent="0.2">
      <c r="A908" s="55">
        <v>847</v>
      </c>
      <c r="B908" s="1232">
        <f>'Expenditures 15-22'!F53</f>
        <v>11982</v>
      </c>
      <c r="C908" s="14" t="s">
        <v>672</v>
      </c>
      <c r="D908" s="14" t="str">
        <f t="shared" si="13"/>
        <v>Error?</v>
      </c>
    </row>
    <row r="909" spans="1:4" x14ac:dyDescent="0.2">
      <c r="A909" s="55">
        <v>848</v>
      </c>
      <c r="B909" s="1232">
        <f>'Expenditures 15-22'!F55</f>
        <v>12905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12905</v>
      </c>
      <c r="C911" s="14" t="s">
        <v>672</v>
      </c>
      <c r="D911" s="14" t="str">
        <f t="shared" si="13"/>
        <v>Error?</v>
      </c>
    </row>
    <row r="912" spans="1:4" x14ac:dyDescent="0.2">
      <c r="A912" s="55">
        <v>851</v>
      </c>
      <c r="B912" s="1232">
        <f>'Expenditures 15-22'!F59</f>
        <v>9987</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389435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399422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51127</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7115</v>
      </c>
      <c r="D925" s="14" t="str">
        <f t="shared" si="13"/>
        <v>Error?</v>
      </c>
    </row>
    <row r="926" spans="1:4" x14ac:dyDescent="0.2">
      <c r="A926" s="83">
        <v>865</v>
      </c>
      <c r="D926" s="14" t="str">
        <f t="shared" si="13"/>
        <v>OK</v>
      </c>
    </row>
    <row r="927" spans="1:4" x14ac:dyDescent="0.2">
      <c r="A927" s="55">
        <v>866</v>
      </c>
      <c r="B927" s="1232">
        <f>'Expenditures 15-22'!F72</f>
        <v>58242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688792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1099494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11893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28862</v>
      </c>
      <c r="D949" s="14" t="str">
        <f t="shared" si="13"/>
        <v>Error?</v>
      </c>
    </row>
    <row r="950" spans="1:4" x14ac:dyDescent="0.2">
      <c r="A950" s="55">
        <v>889</v>
      </c>
      <c r="B950" s="1232">
        <f>'Expenditures 15-22'!G14</f>
        <v>31287</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72042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368</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368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7029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7029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218649</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218649</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226046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298088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2754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40165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46237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50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8644</v>
      </c>
      <c r="D1016" s="14" t="str">
        <f t="shared" si="14"/>
        <v>Error?</v>
      </c>
    </row>
    <row r="1017" spans="1:4" x14ac:dyDescent="0.2">
      <c r="A1017" s="55">
        <v>956</v>
      </c>
      <c r="B1017" s="1232">
        <f>'Expenditures 15-22'!H42</f>
        <v>8694</v>
      </c>
      <c r="C1017" s="14" t="s">
        <v>672</v>
      </c>
      <c r="D1017" s="14" t="str">
        <f t="shared" si="14"/>
        <v>Error?</v>
      </c>
    </row>
    <row r="1018" spans="1:4" x14ac:dyDescent="0.2">
      <c r="A1018" s="55">
        <v>957</v>
      </c>
      <c r="B1018" s="1232">
        <f>'Expenditures 15-22'!H44</f>
        <v>2620</v>
      </c>
      <c r="D1018" s="14" t="str">
        <f t="shared" si="14"/>
        <v>Error?</v>
      </c>
    </row>
    <row r="1019" spans="1:4" x14ac:dyDescent="0.2">
      <c r="A1019" s="55">
        <v>958</v>
      </c>
      <c r="B1019" s="1232">
        <f>'Expenditures 15-22'!H45</f>
        <v>68</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2688</v>
      </c>
      <c r="C1021" s="14" t="s">
        <v>672</v>
      </c>
      <c r="D1021" s="14" t="str">
        <f t="shared" si="14"/>
        <v>Error?</v>
      </c>
    </row>
    <row r="1022" spans="1:4" x14ac:dyDescent="0.2">
      <c r="A1022" s="55">
        <v>961</v>
      </c>
      <c r="B1022" s="1232">
        <f>'Expenditures 15-22'!H49</f>
        <v>11488</v>
      </c>
      <c r="D1022" s="14" t="str">
        <f t="shared" si="14"/>
        <v>Error?</v>
      </c>
    </row>
    <row r="1023" spans="1:4" x14ac:dyDescent="0.2">
      <c r="A1023" s="55">
        <v>962</v>
      </c>
      <c r="B1023" s="1232">
        <f>'Expenditures 15-22'!H50</f>
        <v>6229</v>
      </c>
      <c r="D1023" s="14" t="str">
        <f t="shared" ref="D1023:D1086" si="15">IF(ISBLANK(B1023),"OK",IF(A1023-B1023=0,"OK","Error?"))</f>
        <v>Error?</v>
      </c>
    </row>
    <row r="1024" spans="1:4" x14ac:dyDescent="0.2">
      <c r="A1024" s="55">
        <v>963</v>
      </c>
      <c r="B1024" s="1232">
        <f>'Expenditures 15-22'!H53</f>
        <v>17717</v>
      </c>
      <c r="C1024" s="14" t="s">
        <v>672</v>
      </c>
      <c r="D1024" s="14" t="str">
        <f t="shared" si="15"/>
        <v>Error?</v>
      </c>
    </row>
    <row r="1025" spans="1:4" x14ac:dyDescent="0.2">
      <c r="A1025" s="55">
        <v>964</v>
      </c>
      <c r="B1025" s="1232">
        <f>'Expenditures 15-22'!H55</f>
        <v>2671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2671</v>
      </c>
      <c r="C1027" s="14" t="s">
        <v>672</v>
      </c>
      <c r="D1027" s="14" t="str">
        <f t="shared" si="15"/>
        <v>Error?</v>
      </c>
    </row>
    <row r="1028" spans="1:4" x14ac:dyDescent="0.2">
      <c r="A1028" s="55">
        <v>967</v>
      </c>
      <c r="B1028" s="1232">
        <f>'Expenditures 15-22'!H59</f>
        <v>2289</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2101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4390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36160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2042464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2124861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6931693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530996</v>
      </c>
      <c r="C1105" s="14" t="s">
        <v>672</v>
      </c>
      <c r="D1105" s="14" t="str">
        <f t="shared" si="16"/>
        <v>Error?</v>
      </c>
    </row>
    <row r="1106" spans="1:4" x14ac:dyDescent="0.2">
      <c r="A1106" s="55">
        <v>1045</v>
      </c>
      <c r="B1106" s="1232">
        <f>'Expenditures 15-22'!K14</f>
        <v>1272075</v>
      </c>
      <c r="C1106" s="14" t="s">
        <v>672</v>
      </c>
      <c r="D1106" s="14" t="str">
        <f t="shared" si="16"/>
        <v>Error?</v>
      </c>
    </row>
    <row r="1107" spans="1:4" x14ac:dyDescent="0.2">
      <c r="A1107" s="55">
        <v>1046</v>
      </c>
      <c r="B1107" s="1232">
        <f>'Expenditures 15-22'!K15</f>
        <v>77093</v>
      </c>
      <c r="C1107" s="14" t="s">
        <v>672</v>
      </c>
      <c r="D1107" s="14" t="str">
        <f t="shared" si="16"/>
        <v>Error?</v>
      </c>
    </row>
    <row r="1108" spans="1:4" x14ac:dyDescent="0.2">
      <c r="A1108" s="55">
        <v>1047</v>
      </c>
      <c r="B1108" s="1232">
        <f>'Expenditures 15-22'!K33</f>
        <v>11337403</v>
      </c>
      <c r="C1108" s="14" t="s">
        <v>672</v>
      </c>
      <c r="D1108" s="14" t="str">
        <f t="shared" si="16"/>
        <v>Error?</v>
      </c>
    </row>
    <row r="1109" spans="1:4" x14ac:dyDescent="0.2">
      <c r="A1109" s="55">
        <v>1048</v>
      </c>
      <c r="B1109" s="1232">
        <f>'Expenditures 15-22'!K36</f>
        <v>185742</v>
      </c>
      <c r="C1109" s="14" t="s">
        <v>672</v>
      </c>
      <c r="D1109" s="14" t="str">
        <f t="shared" si="16"/>
        <v>Error?</v>
      </c>
    </row>
    <row r="1110" spans="1:4" x14ac:dyDescent="0.2">
      <c r="A1110" s="55">
        <v>1049</v>
      </c>
      <c r="B1110" s="1232">
        <f>'Expenditures 15-22'!K37</f>
        <v>942221</v>
      </c>
      <c r="C1110" s="14" t="s">
        <v>672</v>
      </c>
      <c r="D1110" s="14" t="str">
        <f t="shared" si="16"/>
        <v>Error?</v>
      </c>
    </row>
    <row r="1111" spans="1:4" x14ac:dyDescent="0.2">
      <c r="A1111" s="55">
        <v>1050</v>
      </c>
      <c r="B1111" s="1232">
        <f>'Expenditures 15-22'!K38</f>
        <v>111511</v>
      </c>
      <c r="C1111" s="14" t="s">
        <v>672</v>
      </c>
      <c r="D1111" s="14" t="str">
        <f t="shared" si="16"/>
        <v>Error?</v>
      </c>
    </row>
    <row r="1112" spans="1:4" x14ac:dyDescent="0.2">
      <c r="A1112" s="55">
        <v>1051</v>
      </c>
      <c r="B1112" s="1232">
        <f>'Expenditures 15-22'!K39</f>
        <v>211226</v>
      </c>
      <c r="C1112" s="14" t="s">
        <v>672</v>
      </c>
      <c r="D1112" s="14" t="str">
        <f t="shared" si="16"/>
        <v>Error?</v>
      </c>
    </row>
    <row r="1113" spans="1:4" x14ac:dyDescent="0.2">
      <c r="A1113" s="55">
        <v>1052</v>
      </c>
      <c r="B1113" s="1232">
        <f>'Expenditures 15-22'!K40</f>
        <v>17556</v>
      </c>
      <c r="C1113" s="14" t="s">
        <v>672</v>
      </c>
      <c r="D1113" s="14" t="str">
        <f t="shared" si="16"/>
        <v>Error?</v>
      </c>
    </row>
    <row r="1114" spans="1:4" x14ac:dyDescent="0.2">
      <c r="A1114" s="55">
        <v>1053</v>
      </c>
      <c r="B1114" s="1232">
        <f>'Expenditures 15-22'!K41</f>
        <v>28631</v>
      </c>
      <c r="C1114" s="14" t="s">
        <v>672</v>
      </c>
      <c r="D1114" s="14" t="str">
        <f t="shared" si="16"/>
        <v>Error?</v>
      </c>
    </row>
    <row r="1115" spans="1:4" x14ac:dyDescent="0.2">
      <c r="A1115" s="55">
        <v>1054</v>
      </c>
      <c r="B1115" s="1232">
        <f>'Expenditures 15-22'!K42</f>
        <v>1496887</v>
      </c>
      <c r="C1115" s="14" t="s">
        <v>672</v>
      </c>
      <c r="D1115" s="14" t="str">
        <f t="shared" si="16"/>
        <v>Error?</v>
      </c>
    </row>
    <row r="1116" spans="1:4" x14ac:dyDescent="0.2">
      <c r="A1116" s="55">
        <v>1055</v>
      </c>
      <c r="B1116" s="1232">
        <f>'Expenditures 15-22'!K44</f>
        <v>1068507</v>
      </c>
      <c r="C1116" s="14" t="s">
        <v>672</v>
      </c>
      <c r="D1116" s="14" t="str">
        <f t="shared" si="16"/>
        <v>Error?</v>
      </c>
    </row>
    <row r="1117" spans="1:4" x14ac:dyDescent="0.2">
      <c r="A1117" s="55">
        <v>1056</v>
      </c>
      <c r="B1117" s="1232">
        <f>'Expenditures 15-22'!K45</f>
        <v>205307</v>
      </c>
      <c r="C1117" s="14" t="s">
        <v>672</v>
      </c>
      <c r="D1117" s="14" t="str">
        <f t="shared" si="16"/>
        <v>Error?</v>
      </c>
    </row>
    <row r="1118" spans="1:4" x14ac:dyDescent="0.2">
      <c r="A1118" s="55">
        <v>1057</v>
      </c>
      <c r="B1118" s="1232">
        <f>'Expenditures 15-22'!K46</f>
        <v>34093</v>
      </c>
      <c r="C1118" s="14" t="s">
        <v>672</v>
      </c>
      <c r="D1118" s="14" t="str">
        <f t="shared" si="16"/>
        <v>Error?</v>
      </c>
    </row>
    <row r="1119" spans="1:4" x14ac:dyDescent="0.2">
      <c r="A1119" s="55">
        <v>1058</v>
      </c>
      <c r="B1119" s="1232">
        <f>'Expenditures 15-22'!K47</f>
        <v>1307907</v>
      </c>
      <c r="C1119" s="14" t="s">
        <v>672</v>
      </c>
      <c r="D1119" s="14" t="str">
        <f t="shared" si="16"/>
        <v>Error?</v>
      </c>
    </row>
    <row r="1120" spans="1:4" x14ac:dyDescent="0.2">
      <c r="A1120" s="55">
        <v>1059</v>
      </c>
      <c r="B1120" s="1232">
        <f>'Expenditures 15-22'!K49</f>
        <v>629981</v>
      </c>
      <c r="C1120" s="14" t="s">
        <v>672</v>
      </c>
      <c r="D1120" s="14" t="str">
        <f t="shared" si="16"/>
        <v>Error?</v>
      </c>
    </row>
    <row r="1121" spans="1:4" x14ac:dyDescent="0.2">
      <c r="A1121" s="55">
        <v>1060</v>
      </c>
      <c r="B1121" s="1232">
        <f>'Expenditures 15-22'!K50</f>
        <v>307138</v>
      </c>
      <c r="C1121" s="14" t="s">
        <v>672</v>
      </c>
      <c r="D1121" s="14" t="str">
        <f t="shared" si="16"/>
        <v>Error?</v>
      </c>
    </row>
    <row r="1122" spans="1:4" x14ac:dyDescent="0.2">
      <c r="A1122" s="55">
        <v>1061</v>
      </c>
      <c r="B1122" s="1232">
        <f>'Expenditures 15-22'!K53</f>
        <v>937119</v>
      </c>
      <c r="C1122" s="14" t="s">
        <v>672</v>
      </c>
      <c r="D1122" s="14" t="str">
        <f t="shared" si="16"/>
        <v>Error?</v>
      </c>
    </row>
    <row r="1123" spans="1:4" x14ac:dyDescent="0.2">
      <c r="A1123" s="55">
        <v>1062</v>
      </c>
      <c r="B1123" s="1232">
        <f>'Expenditures 15-22'!K55</f>
        <v>379942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379942</v>
      </c>
      <c r="C1125" s="14" t="s">
        <v>672</v>
      </c>
      <c r="D1125" s="14" t="str">
        <f t="shared" si="16"/>
        <v>Error?</v>
      </c>
    </row>
    <row r="1126" spans="1:4" x14ac:dyDescent="0.2">
      <c r="A1126" s="55">
        <v>1065</v>
      </c>
      <c r="B1126" s="1232">
        <f>'Expenditures 15-22'!K59</f>
        <v>205424</v>
      </c>
      <c r="C1126" s="14" t="s">
        <v>672</v>
      </c>
      <c r="D1126" s="14" t="str">
        <f t="shared" si="16"/>
        <v>Error?</v>
      </c>
    </row>
    <row r="1127" spans="1:4" x14ac:dyDescent="0.2">
      <c r="A1127" s="55">
        <v>1066</v>
      </c>
      <c r="B1127" s="1232">
        <f>'Expenditures 15-22'!K60</f>
        <v>35166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746745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987335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685457</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9516</v>
      </c>
      <c r="C1139" s="14" t="s">
        <v>672</v>
      </c>
      <c r="D1139" s="14" t="str">
        <f t="shared" si="16"/>
        <v>Error?</v>
      </c>
    </row>
    <row r="1140" spans="1:4" x14ac:dyDescent="0.2">
      <c r="A1140" s="83">
        <v>1079</v>
      </c>
      <c r="D1140" s="14" t="str">
        <f t="shared" si="16"/>
        <v>OK</v>
      </c>
    </row>
    <row r="1141" spans="1:4" x14ac:dyDescent="0.2">
      <c r="A1141" s="55">
        <v>1080</v>
      </c>
      <c r="B1141" s="1232">
        <f>'Expenditures 15-22'!K72</f>
        <v>694973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5804163</v>
      </c>
      <c r="C1143" s="14" t="s">
        <v>672</v>
      </c>
      <c r="D1143" s="14" t="str">
        <f t="shared" si="16"/>
        <v>Error?</v>
      </c>
    </row>
    <row r="1144" spans="1:4" x14ac:dyDescent="0.2">
      <c r="A1144" s="55">
        <v>1083</v>
      </c>
      <c r="B1144" s="1232">
        <f>'Expenditures 15-22'!K75</f>
        <v>59514</v>
      </c>
      <c r="C1144" s="14" t="s">
        <v>672</v>
      </c>
      <c r="D1144" s="14" t="str">
        <f t="shared" si="16"/>
        <v>Error?</v>
      </c>
    </row>
    <row r="1145" spans="1:4" x14ac:dyDescent="0.2">
      <c r="A1145" s="55">
        <v>1084</v>
      </c>
      <c r="B1145" s="1232">
        <f>'Expenditures 15-22'!K102</f>
        <v>2068731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19269811</v>
      </c>
      <c r="C1152" s="14" t="s">
        <v>672</v>
      </c>
      <c r="D1152" s="14" t="str">
        <f t="shared" si="17"/>
        <v>Error?</v>
      </c>
    </row>
    <row r="1153" spans="1:4" x14ac:dyDescent="0.2">
      <c r="A1153" s="55">
        <v>1092</v>
      </c>
      <c r="B1153" s="1232">
        <f>'Expenditures 15-22'!K115</f>
        <v>1416982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1042757</v>
      </c>
      <c r="D1221" s="14" t="str">
        <f t="shared" si="18"/>
        <v>Error?</v>
      </c>
    </row>
    <row r="1222" spans="1:4" x14ac:dyDescent="0.2">
      <c r="A1222" s="83">
        <v>1161</v>
      </c>
      <c r="D1222" s="14" t="str">
        <f t="shared" si="18"/>
        <v>OK</v>
      </c>
    </row>
    <row r="1223" spans="1:4" x14ac:dyDescent="0.2">
      <c r="A1223" s="55">
        <v>1162</v>
      </c>
      <c r="B1223" s="1232">
        <f>'Expenditures 15-22'!C127</f>
        <v>1042757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1042757</v>
      </c>
      <c r="C1225" s="14" t="s">
        <v>672</v>
      </c>
      <c r="D1225" s="14" t="str">
        <f t="shared" si="18"/>
        <v>Error?</v>
      </c>
    </row>
    <row r="1226" spans="1:4" x14ac:dyDescent="0.2">
      <c r="A1226" s="55">
        <v>1165</v>
      </c>
      <c r="B1226" s="1232">
        <f>'Expenditures 15-22'!C150</f>
        <v>1042757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176942</v>
      </c>
      <c r="D1229" s="14" t="str">
        <f t="shared" si="18"/>
        <v>Error?</v>
      </c>
    </row>
    <row r="1230" spans="1:4" x14ac:dyDescent="0.2">
      <c r="A1230" s="83">
        <v>1169</v>
      </c>
      <c r="D1230" s="14" t="str">
        <f t="shared" si="18"/>
        <v>OK</v>
      </c>
    </row>
    <row r="1231" spans="1:4" x14ac:dyDescent="0.2">
      <c r="A1231" s="55">
        <v>1170</v>
      </c>
      <c r="B1231" s="1232">
        <f>'Expenditures 15-22'!D127</f>
        <v>176942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176942</v>
      </c>
      <c r="C1233" s="14" t="s">
        <v>672</v>
      </c>
      <c r="D1233" s="14" t="str">
        <f t="shared" si="18"/>
        <v>Error?</v>
      </c>
    </row>
    <row r="1234" spans="1:4" x14ac:dyDescent="0.2">
      <c r="A1234" s="55">
        <v>1173</v>
      </c>
      <c r="B1234" s="1232">
        <f>'Expenditures 15-22'!D150</f>
        <v>176942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650049</v>
      </c>
      <c r="D1237" s="14" t="str">
        <f t="shared" si="18"/>
        <v>Error?</v>
      </c>
    </row>
    <row r="1238" spans="1:4" x14ac:dyDescent="0.2">
      <c r="A1238" s="83">
        <v>1177</v>
      </c>
      <c r="D1238" s="14" t="str">
        <f t="shared" si="18"/>
        <v>OK</v>
      </c>
    </row>
    <row r="1239" spans="1:4" x14ac:dyDescent="0.2">
      <c r="A1239" s="55">
        <v>1178</v>
      </c>
      <c r="B1239" s="1232">
        <f>'Expenditures 15-22'!E127</f>
        <v>650049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650049</v>
      </c>
      <c r="C1241" s="14" t="s">
        <v>672</v>
      </c>
      <c r="D1241" s="14" t="str">
        <f t="shared" si="18"/>
        <v>Error?</v>
      </c>
    </row>
    <row r="1242" spans="1:4" x14ac:dyDescent="0.2">
      <c r="A1242" s="55">
        <v>1181</v>
      </c>
      <c r="B1242" s="1232">
        <f>'Expenditures 15-22'!E150</f>
        <v>732905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848496</v>
      </c>
      <c r="D1245" s="14" t="str">
        <f t="shared" si="18"/>
        <v>Error?</v>
      </c>
    </row>
    <row r="1246" spans="1:4" x14ac:dyDescent="0.2">
      <c r="A1246" s="83">
        <v>1185</v>
      </c>
      <c r="D1246" s="14" t="str">
        <f t="shared" si="18"/>
        <v>OK</v>
      </c>
    </row>
    <row r="1247" spans="1:4" x14ac:dyDescent="0.2">
      <c r="A1247" s="55">
        <v>1186</v>
      </c>
      <c r="B1247" s="1232">
        <f>'Expenditures 15-22'!F127</f>
        <v>848496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848496</v>
      </c>
      <c r="C1249" s="14" t="s">
        <v>672</v>
      </c>
      <c r="D1249" s="14" t="str">
        <f t="shared" si="18"/>
        <v>Error?</v>
      </c>
    </row>
    <row r="1250" spans="1:4" x14ac:dyDescent="0.2">
      <c r="A1250" s="55">
        <v>1189</v>
      </c>
      <c r="B1250" s="1232">
        <f>'Expenditures 15-22'!F150</f>
        <v>848496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2115699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2115699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2115699</v>
      </c>
      <c r="C1258" s="14" t="s">
        <v>672</v>
      </c>
      <c r="D1258" s="14" t="str">
        <f t="shared" si="18"/>
        <v>Error?</v>
      </c>
    </row>
    <row r="1259" spans="1:4" x14ac:dyDescent="0.2">
      <c r="A1259" s="55">
        <v>1198</v>
      </c>
      <c r="B1259" s="1232">
        <f>'Expenditures 15-22'!G150</f>
        <v>2115699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914</v>
      </c>
      <c r="D1262" s="14" t="str">
        <f t="shared" si="18"/>
        <v>Error?</v>
      </c>
    </row>
    <row r="1263" spans="1:4" x14ac:dyDescent="0.2">
      <c r="A1263" s="83">
        <v>1202</v>
      </c>
      <c r="D1263" s="14" t="str">
        <f t="shared" si="18"/>
        <v>OK</v>
      </c>
    </row>
    <row r="1264" spans="1:4" x14ac:dyDescent="0.2">
      <c r="A1264" s="55">
        <v>1203</v>
      </c>
      <c r="B1264" s="1232">
        <f>'Expenditures 15-22'!H127</f>
        <v>914</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914</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914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4834857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4834857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4834857</v>
      </c>
      <c r="C1281" s="14" t="s">
        <v>672</v>
      </c>
      <c r="D1281" s="14" t="str">
        <f t="shared" si="19"/>
        <v>Error?</v>
      </c>
    </row>
    <row r="1282" spans="1:4" x14ac:dyDescent="0.2">
      <c r="A1282" s="55">
        <v>1221</v>
      </c>
      <c r="B1282" s="1232">
        <f>'Expenditures 15-22'!K138</f>
        <v>82856</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4917713</v>
      </c>
      <c r="C1288" s="14" t="s">
        <v>672</v>
      </c>
      <c r="D1288" s="14" t="str">
        <f t="shared" si="19"/>
        <v>Error?</v>
      </c>
    </row>
    <row r="1289" spans="1:4" x14ac:dyDescent="0.2">
      <c r="A1289" s="55">
        <v>1228</v>
      </c>
      <c r="B1289" s="1232">
        <f>'Expenditures 15-22'!K151</f>
        <v>-1190679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910407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5315343</v>
      </c>
      <c r="D1315" s="14" t="str">
        <f t="shared" si="19"/>
        <v>Error?</v>
      </c>
    </row>
    <row r="1316" spans="1:4" x14ac:dyDescent="0.2">
      <c r="A1316" s="55">
        <v>1255</v>
      </c>
      <c r="B1316" s="1232">
        <f>'Expenditures 15-22'!H165</f>
        <v>2450</v>
      </c>
      <c r="D1316" s="14" t="str">
        <f t="shared" si="19"/>
        <v>Error?</v>
      </c>
    </row>
    <row r="1317" spans="1:4" x14ac:dyDescent="0.2">
      <c r="A1317" s="55">
        <v>1256</v>
      </c>
      <c r="B1317" s="1232">
        <f>'Expenditures 15-22'!H166</f>
        <v>6228200</v>
      </c>
      <c r="C1317" s="14" t="s">
        <v>672</v>
      </c>
      <c r="D1317" s="14" t="str">
        <f t="shared" si="19"/>
        <v>Error?</v>
      </c>
    </row>
    <row r="1318" spans="1:4" x14ac:dyDescent="0.2">
      <c r="A1318" s="55">
        <v>1257</v>
      </c>
      <c r="B1318" s="1232">
        <f>'Expenditures 15-22'!H168</f>
        <v>6228200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910407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5315343</v>
      </c>
      <c r="C1329" s="14" t="s">
        <v>672</v>
      </c>
      <c r="D1329" s="14" t="str">
        <f t="shared" si="19"/>
        <v>Error?</v>
      </c>
    </row>
    <row r="1330" spans="1:4" x14ac:dyDescent="0.2">
      <c r="A1330" s="55">
        <v>1269</v>
      </c>
      <c r="B1330" s="1232">
        <f>'Expenditures 15-22'!K165</f>
        <v>2450</v>
      </c>
      <c r="C1330" s="14" t="s">
        <v>672</v>
      </c>
      <c r="D1330" s="14" t="str">
        <f t="shared" si="19"/>
        <v>Error?</v>
      </c>
    </row>
    <row r="1331" spans="1:4" x14ac:dyDescent="0.2">
      <c r="A1331" s="55">
        <v>1270</v>
      </c>
      <c r="B1331" s="1232">
        <f>'Expenditures 15-22'!K166</f>
        <v>6228200</v>
      </c>
      <c r="C1331" s="14" t="s">
        <v>672</v>
      </c>
      <c r="D1331" s="14" t="str">
        <f t="shared" si="19"/>
        <v>Error?</v>
      </c>
    </row>
    <row r="1332" spans="1:4" x14ac:dyDescent="0.2">
      <c r="A1332" s="55">
        <v>1271</v>
      </c>
      <c r="B1332" s="1232">
        <f>'Expenditures 15-22'!K168</f>
        <v>6228200</v>
      </c>
      <c r="C1332" s="14" t="s">
        <v>672</v>
      </c>
      <c r="D1332" s="14" t="str">
        <f t="shared" si="19"/>
        <v>Error?</v>
      </c>
    </row>
    <row r="1333" spans="1:4" x14ac:dyDescent="0.2">
      <c r="A1333" s="55">
        <v>1272</v>
      </c>
      <c r="B1333" s="1232">
        <f>'Expenditures 15-22'!K169</f>
        <v>-640001</v>
      </c>
      <c r="C1333" s="14" t="s">
        <v>672</v>
      </c>
      <c r="D1333" s="14" t="str">
        <f t="shared" si="19"/>
        <v>Error?</v>
      </c>
    </row>
    <row r="1334" spans="1:4" x14ac:dyDescent="0.2">
      <c r="A1334" s="83">
        <v>1273</v>
      </c>
      <c r="D1334" s="14" t="str">
        <f t="shared" si="19"/>
        <v>OK</v>
      </c>
    </row>
    <row r="1335" spans="1:4" x14ac:dyDescent="0.2">
      <c r="A1335" s="55">
        <v>1274</v>
      </c>
      <c r="B1335" s="1232">
        <f>'Expenditures 15-22'!C176</f>
        <v>471551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471551</v>
      </c>
      <c r="C1339" s="14" t="s">
        <v>672</v>
      </c>
      <c r="D1339" s="14" t="str">
        <f t="shared" si="19"/>
        <v>Error?</v>
      </c>
    </row>
    <row r="1340" spans="1:4" x14ac:dyDescent="0.2">
      <c r="A1340" s="55">
        <v>1279</v>
      </c>
      <c r="B1340" s="1232">
        <f>'Expenditures 15-22'!C204</f>
        <v>471551</v>
      </c>
      <c r="C1340" s="14" t="s">
        <v>672</v>
      </c>
      <c r="D1340" s="14" t="str">
        <f t="shared" si="19"/>
        <v>Error?</v>
      </c>
    </row>
    <row r="1341" spans="1:4" x14ac:dyDescent="0.2">
      <c r="A1341" s="55">
        <v>1280</v>
      </c>
      <c r="B1341" s="1232">
        <f>'Expenditures 15-22'!D176</f>
        <v>130544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130544</v>
      </c>
      <c r="C1345" s="14" t="s">
        <v>672</v>
      </c>
      <c r="D1345" s="14" t="str">
        <f t="shared" si="20"/>
        <v>Error?</v>
      </c>
    </row>
    <row r="1346" spans="1:4" x14ac:dyDescent="0.2">
      <c r="A1346" s="55">
        <v>1285</v>
      </c>
      <c r="B1346" s="1232">
        <f>'Expenditures 15-22'!D204</f>
        <v>130544</v>
      </c>
      <c r="C1346" s="14" t="s">
        <v>672</v>
      </c>
      <c r="D1346" s="14" t="str">
        <f t="shared" si="20"/>
        <v>Error?</v>
      </c>
    </row>
    <row r="1347" spans="1:4" x14ac:dyDescent="0.2">
      <c r="A1347" s="55">
        <v>1286</v>
      </c>
      <c r="B1347" s="1232">
        <f>'Expenditures 15-22'!E176</f>
        <v>976098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976098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976098</v>
      </c>
      <c r="C1353" s="14" t="s">
        <v>672</v>
      </c>
      <c r="D1353" s="14" t="str">
        <f t="shared" si="20"/>
        <v>Error?</v>
      </c>
    </row>
    <row r="1354" spans="1:4" x14ac:dyDescent="0.2">
      <c r="A1354" s="55">
        <v>1293</v>
      </c>
      <c r="B1354" s="1232">
        <f>'Expenditures 15-22'!F176</f>
        <v>56060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56060</v>
      </c>
      <c r="C1358" s="14" t="s">
        <v>672</v>
      </c>
      <c r="D1358" s="14" t="str">
        <f t="shared" si="20"/>
        <v>Error?</v>
      </c>
    </row>
    <row r="1359" spans="1:4" x14ac:dyDescent="0.2">
      <c r="A1359" s="55">
        <v>1298</v>
      </c>
      <c r="B1359" s="1232">
        <f>'Expenditures 15-22'!F204</f>
        <v>56060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50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50</v>
      </c>
      <c r="C1376" s="14" t="s">
        <v>672</v>
      </c>
      <c r="D1376" s="14" t="str">
        <f t="shared" si="20"/>
        <v>Error?</v>
      </c>
    </row>
    <row r="1377" spans="1:4" x14ac:dyDescent="0.2">
      <c r="A1377" s="55">
        <v>1316</v>
      </c>
      <c r="B1377" s="1232">
        <f>'Expenditures 15-22'!K176</f>
        <v>1634303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1634303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1634303</v>
      </c>
      <c r="C1388" s="14" t="s">
        <v>672</v>
      </c>
      <c r="D1388" s="14" t="str">
        <f t="shared" si="20"/>
        <v>Error?</v>
      </c>
    </row>
    <row r="1389" spans="1:4" x14ac:dyDescent="0.2">
      <c r="A1389" s="55">
        <v>1328</v>
      </c>
      <c r="B1389" s="1232">
        <f>'Expenditures 15-22'!K205</f>
        <v>-54803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5497</v>
      </c>
      <c r="D1407" s="14" t="str">
        <f t="shared" ref="D1407:D1470" si="21">IF(ISBLANK(B1407),"OK",IF(A1407-B1407=0,"OK","Error?"))</f>
        <v>Error?</v>
      </c>
    </row>
    <row r="1408" spans="1:4" x14ac:dyDescent="0.2">
      <c r="A1408" s="55">
        <v>1347</v>
      </c>
      <c r="B1408" s="1232">
        <f>'Expenditures 15-22'!D217</f>
        <v>40417</v>
      </c>
      <c r="D1408" s="14" t="str">
        <f t="shared" si="21"/>
        <v>Error?</v>
      </c>
    </row>
    <row r="1409" spans="1:4" x14ac:dyDescent="0.2">
      <c r="A1409" s="55">
        <v>1348</v>
      </c>
      <c r="B1409" s="1232">
        <f>'Expenditures 15-22'!D218</f>
        <v>964</v>
      </c>
      <c r="D1409" s="14" t="str">
        <f t="shared" si="21"/>
        <v>Error?</v>
      </c>
    </row>
    <row r="1410" spans="1:4" x14ac:dyDescent="0.2">
      <c r="A1410" s="55">
        <v>1349</v>
      </c>
      <c r="B1410" s="1232">
        <f>'Expenditures 15-22'!D223</f>
        <v>192315</v>
      </c>
      <c r="C1410" s="14" t="s">
        <v>672</v>
      </c>
      <c r="D1410" s="14" t="str">
        <f t="shared" si="21"/>
        <v>Error?</v>
      </c>
    </row>
    <row r="1411" spans="1:4" x14ac:dyDescent="0.2">
      <c r="A1411" s="55">
        <v>1350</v>
      </c>
      <c r="B1411" s="1232">
        <f>'Expenditures 15-22'!D226</f>
        <v>6837</v>
      </c>
      <c r="D1411" s="14" t="str">
        <f t="shared" si="21"/>
        <v>Error?</v>
      </c>
    </row>
    <row r="1412" spans="1:4" x14ac:dyDescent="0.2">
      <c r="A1412" s="55">
        <v>1351</v>
      </c>
      <c r="B1412" s="1232">
        <f>'Expenditures 15-22'!D227</f>
        <v>34172</v>
      </c>
      <c r="D1412" s="14" t="str">
        <f t="shared" si="21"/>
        <v>Error?</v>
      </c>
    </row>
    <row r="1413" spans="1:4" x14ac:dyDescent="0.2">
      <c r="A1413" s="55">
        <v>1352</v>
      </c>
      <c r="B1413" s="1232">
        <f>'Expenditures 15-22'!D228</f>
        <v>14110</v>
      </c>
      <c r="D1413" s="14" t="str">
        <f t="shared" si="21"/>
        <v>Error?</v>
      </c>
    </row>
    <row r="1414" spans="1:4" x14ac:dyDescent="0.2">
      <c r="A1414" s="55">
        <v>1353</v>
      </c>
      <c r="B1414" s="1232">
        <f>'Expenditures 15-22'!D229</f>
        <v>2737</v>
      </c>
      <c r="D1414" s="14" t="str">
        <f t="shared" si="21"/>
        <v>Error?</v>
      </c>
    </row>
    <row r="1415" spans="1:4" x14ac:dyDescent="0.2">
      <c r="A1415" s="55">
        <v>1354</v>
      </c>
      <c r="B1415" s="1232">
        <f>'Expenditures 15-22'!D230</f>
        <v>227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58083</v>
      </c>
      <c r="C1417" s="14" t="s">
        <v>672</v>
      </c>
      <c r="D1417" s="14" t="str">
        <f t="shared" si="21"/>
        <v>Error?</v>
      </c>
    </row>
    <row r="1418" spans="1:4" x14ac:dyDescent="0.2">
      <c r="A1418" s="55">
        <v>1357</v>
      </c>
      <c r="B1418" s="1232">
        <f>'Expenditures 15-22'!D234</f>
        <v>12431</v>
      </c>
      <c r="D1418" s="14" t="str">
        <f t="shared" si="21"/>
        <v>Error?</v>
      </c>
    </row>
    <row r="1419" spans="1:4" x14ac:dyDescent="0.2">
      <c r="A1419" s="55">
        <v>1358</v>
      </c>
      <c r="B1419" s="1232">
        <f>'Expenditures 15-22'!D235</f>
        <v>7469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19900</v>
      </c>
      <c r="C1421" s="14" t="s">
        <v>672</v>
      </c>
      <c r="D1421" s="14" t="str">
        <f t="shared" si="21"/>
        <v>Error?</v>
      </c>
    </row>
    <row r="1422" spans="1:4" x14ac:dyDescent="0.2">
      <c r="A1422" s="55">
        <v>1361</v>
      </c>
      <c r="B1422" s="1232">
        <f>'Expenditures 15-22'!D239</f>
        <v>223</v>
      </c>
      <c r="D1422" s="14" t="str">
        <f t="shared" si="21"/>
        <v>Error?</v>
      </c>
    </row>
    <row r="1423" spans="1:4" x14ac:dyDescent="0.2">
      <c r="A1423" s="55">
        <v>1362</v>
      </c>
      <c r="B1423" s="1232">
        <f>'Expenditures 15-22'!D240</f>
        <v>14521</v>
      </c>
      <c r="D1423" s="14" t="str">
        <f t="shared" si="21"/>
        <v>Error?</v>
      </c>
    </row>
    <row r="1424" spans="1:4" x14ac:dyDescent="0.2">
      <c r="A1424" s="55">
        <v>1363</v>
      </c>
      <c r="B1424" s="1232">
        <f>'Expenditures 15-22'!D251</f>
        <v>14744</v>
      </c>
      <c r="C1424" s="14" t="s">
        <v>672</v>
      </c>
      <c r="D1424" s="14" t="str">
        <f t="shared" si="21"/>
        <v>Error?</v>
      </c>
    </row>
    <row r="1425" spans="1:4" x14ac:dyDescent="0.2">
      <c r="A1425" s="55">
        <v>1364</v>
      </c>
      <c r="B1425" s="1232">
        <f>'Expenditures 15-22'!D253</f>
        <v>12312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12312</v>
      </c>
      <c r="C1427" s="14" t="s">
        <v>672</v>
      </c>
      <c r="D1427" s="14" t="str">
        <f t="shared" si="21"/>
        <v>Error?</v>
      </c>
    </row>
    <row r="1428" spans="1:4" x14ac:dyDescent="0.2">
      <c r="A1428" s="55">
        <v>1367</v>
      </c>
      <c r="B1428" s="1232">
        <f>'Expenditures 15-22'!D257</f>
        <v>895</v>
      </c>
      <c r="D1428" s="14" t="str">
        <f t="shared" si="21"/>
        <v>Error?</v>
      </c>
    </row>
    <row r="1429" spans="1:4" x14ac:dyDescent="0.2">
      <c r="A1429" s="55">
        <v>1368</v>
      </c>
      <c r="B1429" s="1232">
        <f>'Expenditures 15-22'!D258</f>
        <v>1484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183572</v>
      </c>
      <c r="D1431" s="14" t="str">
        <f t="shared" si="21"/>
        <v>Error?</v>
      </c>
    </row>
    <row r="1432" spans="1:4" x14ac:dyDescent="0.2">
      <c r="A1432" s="55">
        <v>1371</v>
      </c>
      <c r="B1432" s="1232">
        <f>'Expenditures 15-22'!D261</f>
        <v>77186</v>
      </c>
      <c r="D1432" s="14" t="str">
        <f t="shared" si="21"/>
        <v>Error?</v>
      </c>
    </row>
    <row r="1433" spans="1:4" x14ac:dyDescent="0.2">
      <c r="A1433" s="55">
        <v>1372</v>
      </c>
      <c r="B1433" s="1232">
        <f>'Expenditures 15-22'!D262</f>
        <v>48875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312012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36482</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36482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453533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698934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5497</v>
      </c>
      <c r="C1471" s="14" t="s">
        <v>672</v>
      </c>
      <c r="D1471" s="14" t="str">
        <f t="shared" ref="D1471:D1534" si="22">IF(ISBLANK(B1471),"OK",IF(A1471-B1471=0,"OK","Error?"))</f>
        <v>Error?</v>
      </c>
    </row>
    <row r="1472" spans="1:4" x14ac:dyDescent="0.2">
      <c r="A1472" s="55">
        <v>1411</v>
      </c>
      <c r="B1472" s="1232">
        <f>'Expenditures 15-22'!K217</f>
        <v>40417</v>
      </c>
      <c r="C1472" s="14" t="s">
        <v>672</v>
      </c>
      <c r="D1472" s="14" t="str">
        <f t="shared" si="22"/>
        <v>Error?</v>
      </c>
    </row>
    <row r="1473" spans="1:4" x14ac:dyDescent="0.2">
      <c r="A1473" s="55">
        <v>1412</v>
      </c>
      <c r="B1473" s="1232">
        <f>'Expenditures 15-22'!K218</f>
        <v>964</v>
      </c>
      <c r="C1473" s="14" t="s">
        <v>672</v>
      </c>
      <c r="D1473" s="14" t="str">
        <f t="shared" si="22"/>
        <v>Error?</v>
      </c>
    </row>
    <row r="1474" spans="1:4" x14ac:dyDescent="0.2">
      <c r="A1474" s="55">
        <v>1413</v>
      </c>
      <c r="B1474" s="1232">
        <f>'Expenditures 15-22'!K223</f>
        <v>192315</v>
      </c>
      <c r="C1474" s="14" t="s">
        <v>672</v>
      </c>
      <c r="D1474" s="14" t="str">
        <f t="shared" si="22"/>
        <v>Error?</v>
      </c>
    </row>
    <row r="1475" spans="1:4" x14ac:dyDescent="0.2">
      <c r="A1475" s="55">
        <v>1414</v>
      </c>
      <c r="B1475" s="1232">
        <f>'Expenditures 15-22'!K226</f>
        <v>6837</v>
      </c>
      <c r="C1475" s="14" t="s">
        <v>672</v>
      </c>
      <c r="D1475" s="14" t="str">
        <f t="shared" si="22"/>
        <v>Error?</v>
      </c>
    </row>
    <row r="1476" spans="1:4" x14ac:dyDescent="0.2">
      <c r="A1476" s="55">
        <v>1415</v>
      </c>
      <c r="B1476" s="1232">
        <f>'Expenditures 15-22'!K227</f>
        <v>34172</v>
      </c>
      <c r="C1476" s="14" t="s">
        <v>672</v>
      </c>
      <c r="D1476" s="14" t="str">
        <f t="shared" si="22"/>
        <v>Error?</v>
      </c>
    </row>
    <row r="1477" spans="1:4" x14ac:dyDescent="0.2">
      <c r="A1477" s="55">
        <v>1416</v>
      </c>
      <c r="B1477" s="1232">
        <f>'Expenditures 15-22'!K228</f>
        <v>14110</v>
      </c>
      <c r="C1477" s="14" t="s">
        <v>672</v>
      </c>
      <c r="D1477" s="14" t="str">
        <f t="shared" si="22"/>
        <v>Error?</v>
      </c>
    </row>
    <row r="1478" spans="1:4" x14ac:dyDescent="0.2">
      <c r="A1478" s="55">
        <v>1417</v>
      </c>
      <c r="B1478" s="1232">
        <f>'Expenditures 15-22'!K229</f>
        <v>2737</v>
      </c>
      <c r="C1478" s="14" t="s">
        <v>672</v>
      </c>
      <c r="D1478" s="14" t="str">
        <f t="shared" si="22"/>
        <v>Error?</v>
      </c>
    </row>
    <row r="1479" spans="1:4" x14ac:dyDescent="0.2">
      <c r="A1479" s="55">
        <v>1418</v>
      </c>
      <c r="B1479" s="1232">
        <f>'Expenditures 15-22'!K230</f>
        <v>227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58083</v>
      </c>
      <c r="C1481" s="14" t="s">
        <v>672</v>
      </c>
      <c r="D1481" s="14" t="str">
        <f t="shared" si="22"/>
        <v>Error?</v>
      </c>
    </row>
    <row r="1482" spans="1:4" x14ac:dyDescent="0.2">
      <c r="A1482" s="55">
        <v>1421</v>
      </c>
      <c r="B1482" s="1232">
        <f>'Expenditures 15-22'!K234</f>
        <v>12431</v>
      </c>
      <c r="C1482" s="14" t="s">
        <v>672</v>
      </c>
      <c r="D1482" s="14" t="str">
        <f t="shared" si="22"/>
        <v>Error?</v>
      </c>
    </row>
    <row r="1483" spans="1:4" x14ac:dyDescent="0.2">
      <c r="A1483" s="55">
        <v>1422</v>
      </c>
      <c r="B1483" s="1232">
        <f>'Expenditures 15-22'!K235</f>
        <v>7469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19900</v>
      </c>
      <c r="C1485" s="14" t="s">
        <v>672</v>
      </c>
      <c r="D1485" s="14" t="str">
        <f t="shared" si="22"/>
        <v>Error?</v>
      </c>
    </row>
    <row r="1486" spans="1:4" x14ac:dyDescent="0.2">
      <c r="A1486" s="55">
        <v>1425</v>
      </c>
      <c r="B1486" s="1232">
        <f>'Expenditures 15-22'!K239</f>
        <v>223</v>
      </c>
      <c r="C1486" s="14" t="s">
        <v>672</v>
      </c>
      <c r="D1486" s="14" t="str">
        <f t="shared" si="22"/>
        <v>Error?</v>
      </c>
    </row>
    <row r="1487" spans="1:4" x14ac:dyDescent="0.2">
      <c r="A1487" s="55">
        <v>1426</v>
      </c>
      <c r="B1487" s="1232">
        <f>'Expenditures 15-22'!K240</f>
        <v>14521</v>
      </c>
      <c r="C1487" s="14" t="s">
        <v>672</v>
      </c>
      <c r="D1487" s="14" t="str">
        <f t="shared" si="22"/>
        <v>Error?</v>
      </c>
    </row>
    <row r="1488" spans="1:4" x14ac:dyDescent="0.2">
      <c r="A1488" s="55">
        <v>1427</v>
      </c>
      <c r="B1488" s="1232">
        <f>'Expenditures 15-22'!K251</f>
        <v>14744</v>
      </c>
      <c r="C1488" s="14" t="s">
        <v>672</v>
      </c>
      <c r="D1488" s="14" t="str">
        <f t="shared" si="22"/>
        <v>Error?</v>
      </c>
    </row>
    <row r="1489" spans="1:4" x14ac:dyDescent="0.2">
      <c r="A1489" s="55">
        <v>1428</v>
      </c>
      <c r="B1489" s="1232">
        <f>'Expenditures 15-22'!K253</f>
        <v>12312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12312</v>
      </c>
      <c r="C1491" s="14" t="s">
        <v>672</v>
      </c>
      <c r="D1491" s="14" t="str">
        <f t="shared" si="22"/>
        <v>Error?</v>
      </c>
    </row>
    <row r="1492" spans="1:4" x14ac:dyDescent="0.2">
      <c r="A1492" s="55">
        <v>1431</v>
      </c>
      <c r="B1492" s="1232">
        <f>'Expenditures 15-22'!K257</f>
        <v>895</v>
      </c>
      <c r="C1492" s="14" t="s">
        <v>672</v>
      </c>
      <c r="D1492" s="14" t="str">
        <f t="shared" si="22"/>
        <v>Error?</v>
      </c>
    </row>
    <row r="1493" spans="1:4" x14ac:dyDescent="0.2">
      <c r="A1493" s="55">
        <v>1432</v>
      </c>
      <c r="B1493" s="1232">
        <f>'Expenditures 15-22'!K258</f>
        <v>1484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183572</v>
      </c>
      <c r="C1495" s="14" t="s">
        <v>672</v>
      </c>
      <c r="D1495" s="14" t="str">
        <f t="shared" si="22"/>
        <v>Error?</v>
      </c>
    </row>
    <row r="1496" spans="1:4" x14ac:dyDescent="0.2">
      <c r="A1496" s="55">
        <v>1435</v>
      </c>
      <c r="B1496" s="1232">
        <f>'Expenditures 15-22'!K261</f>
        <v>77186</v>
      </c>
      <c r="C1496" s="14" t="s">
        <v>672</v>
      </c>
      <c r="D1496" s="14" t="str">
        <f t="shared" si="22"/>
        <v>Error?</v>
      </c>
    </row>
    <row r="1497" spans="1:4" x14ac:dyDescent="0.2">
      <c r="A1497" s="55">
        <v>1436</v>
      </c>
      <c r="B1497" s="1232">
        <f>'Expenditures 15-22'!K262</f>
        <v>48875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312012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36482</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36482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453533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698934</v>
      </c>
      <c r="C1517" s="14" t="s">
        <v>672</v>
      </c>
      <c r="D1517" s="14" t="str">
        <f t="shared" si="22"/>
        <v>Error?</v>
      </c>
    </row>
    <row r="1518" spans="1:4" x14ac:dyDescent="0.2">
      <c r="A1518" s="55">
        <v>1457</v>
      </c>
      <c r="B1518" s="1232">
        <f>'Expenditures 15-22'!K289</f>
        <v>34810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28974409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30391391</v>
      </c>
      <c r="C1630" s="14" t="s">
        <v>672</v>
      </c>
      <c r="D1630" s="14" t="str">
        <f t="shared" si="24"/>
        <v>Error?</v>
      </c>
    </row>
    <row r="1631" spans="1:4" x14ac:dyDescent="0.2">
      <c r="A1631" s="55">
        <v>1570</v>
      </c>
      <c r="B1631" s="1232">
        <f>'Acct Summary 7-8'!D79</f>
        <v>3767607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2576928</v>
      </c>
      <c r="C1644" s="14" t="s">
        <v>672</v>
      </c>
      <c r="D1644" s="14" t="str">
        <f t="shared" si="24"/>
        <v>Error?</v>
      </c>
    </row>
    <row r="1645" spans="1:4" x14ac:dyDescent="0.2">
      <c r="A1645" s="55">
        <v>1584</v>
      </c>
      <c r="B1645" s="1232">
        <f>'Acct Summary 7-8'!E79</f>
        <v>3262454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3122453</v>
      </c>
      <c r="C1658" s="14" t="s">
        <v>672</v>
      </c>
      <c r="D1658" s="14" t="str">
        <f t="shared" si="24"/>
        <v>Error?</v>
      </c>
    </row>
    <row r="1659" spans="1:4" x14ac:dyDescent="0.2">
      <c r="A1659" s="55">
        <v>1598</v>
      </c>
      <c r="B1659" s="1232">
        <f>'Acct Summary 7-8'!F79</f>
        <v>3592321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3537518</v>
      </c>
      <c r="C1672" s="14" t="s">
        <v>672</v>
      </c>
      <c r="D1672" s="14" t="str">
        <f t="shared" si="25"/>
        <v>Error?</v>
      </c>
    </row>
    <row r="1673" spans="1:4" x14ac:dyDescent="0.2">
      <c r="A1673" s="55">
        <v>1612</v>
      </c>
      <c r="B1673" s="1232">
        <f>'Acct Summary 7-8'!G79</f>
        <v>797714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832524</v>
      </c>
      <c r="C1686" s="14" t="s">
        <v>672</v>
      </c>
      <c r="D1686" s="14" t="str">
        <f t="shared" si="25"/>
        <v>Error?</v>
      </c>
    </row>
    <row r="1687" spans="1:4" x14ac:dyDescent="0.2">
      <c r="A1687" s="55">
        <v>1626</v>
      </c>
      <c r="B1687" s="1232">
        <f>'Acct Summary 7-8'!H79</f>
        <v>432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432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14382172</v>
      </c>
      <c r="C1744" s="14" t="s">
        <v>672</v>
      </c>
      <c r="D1744" s="14" t="str">
        <f t="shared" si="26"/>
        <v>Error?</v>
      </c>
    </row>
    <row r="1745" spans="1:5" x14ac:dyDescent="0.2">
      <c r="A1745" s="55">
        <v>1684</v>
      </c>
      <c r="B1745" s="1232">
        <f>'Tax Sched 24'!B5</f>
        <v>3669369</v>
      </c>
      <c r="C1745" s="14" t="s">
        <v>672</v>
      </c>
      <c r="D1745" s="14" t="str">
        <f t="shared" si="26"/>
        <v>Error?</v>
      </c>
    </row>
    <row r="1746" spans="1:5" x14ac:dyDescent="0.2">
      <c r="A1746" s="55">
        <v>1685</v>
      </c>
      <c r="B1746" s="1232">
        <f>'Tax Sched 24'!B6</f>
        <v>5584647</v>
      </c>
      <c r="C1746" s="14" t="s">
        <v>672</v>
      </c>
      <c r="D1746" s="14" t="str">
        <f t="shared" si="26"/>
        <v>Error?</v>
      </c>
    </row>
    <row r="1747" spans="1:5" x14ac:dyDescent="0.2">
      <c r="A1747" s="55">
        <v>1686</v>
      </c>
      <c r="B1747" s="1232">
        <f>'Tax Sched 24'!B7</f>
        <v>644665</v>
      </c>
      <c r="C1747" s="14" t="s">
        <v>672</v>
      </c>
      <c r="D1747" s="14" t="str">
        <f t="shared" si="26"/>
        <v>Error?</v>
      </c>
    </row>
    <row r="1748" spans="1:5" x14ac:dyDescent="0.2">
      <c r="A1748" s="55">
        <v>1687</v>
      </c>
      <c r="B1748" s="1232">
        <f>'Tax Sched 24'!B8</f>
        <v>321464</v>
      </c>
      <c r="C1748" s="14" t="s">
        <v>672</v>
      </c>
      <c r="D1748" s="14" t="str">
        <f t="shared" si="26"/>
        <v>Error?</v>
      </c>
    </row>
    <row r="1749" spans="1:5" x14ac:dyDescent="0.2">
      <c r="A1749" s="55">
        <v>1688</v>
      </c>
      <c r="B1749" s="1232">
        <f>'Tax Sched 24'!B10</f>
        <v>279175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25257726</v>
      </c>
      <c r="C1759" s="14" t="s">
        <v>672</v>
      </c>
      <c r="D1759" s="14" t="str">
        <f t="shared" si="26"/>
        <v>Error?</v>
      </c>
    </row>
    <row r="1760" spans="1:5" x14ac:dyDescent="0.2">
      <c r="A1760" s="55">
        <v>1699</v>
      </c>
      <c r="B1760" s="1232">
        <f>'Tax Sched 24'!D4</f>
        <v>6981763</v>
      </c>
      <c r="C1760" s="14" t="s">
        <v>672</v>
      </c>
      <c r="D1760" s="14" t="str">
        <f t="shared" si="26"/>
        <v>Error?</v>
      </c>
    </row>
    <row r="1761" spans="1:5" x14ac:dyDescent="0.2">
      <c r="A1761" s="55">
        <v>1700</v>
      </c>
      <c r="B1761" s="1232">
        <f>'Tax Sched 24'!D5</f>
        <v>1762823</v>
      </c>
      <c r="C1761" s="14" t="s">
        <v>672</v>
      </c>
      <c r="D1761" s="14" t="str">
        <f t="shared" si="26"/>
        <v>Error?</v>
      </c>
    </row>
    <row r="1762" spans="1:5" s="80" customFormat="1" x14ac:dyDescent="0.2">
      <c r="A1762" s="55">
        <v>1701</v>
      </c>
      <c r="B1762" s="1232">
        <f>'Tax Sched 24'!D6</f>
        <v>2766680</v>
      </c>
      <c r="C1762" s="14" t="s">
        <v>672</v>
      </c>
      <c r="D1762" s="14" t="str">
        <f t="shared" si="26"/>
        <v>Error?</v>
      </c>
      <c r="E1762" s="81"/>
    </row>
    <row r="1763" spans="1:5" x14ac:dyDescent="0.2">
      <c r="A1763" s="55">
        <v>1702</v>
      </c>
      <c r="B1763" s="1232">
        <f>'Tax Sched 24'!D7</f>
        <v>434211</v>
      </c>
      <c r="C1763" s="14" t="s">
        <v>672</v>
      </c>
      <c r="D1763" s="14" t="str">
        <f t="shared" si="26"/>
        <v>Error?</v>
      </c>
    </row>
    <row r="1764" spans="1:5" x14ac:dyDescent="0.2">
      <c r="A1764" s="55">
        <v>1703</v>
      </c>
      <c r="B1764" s="1232">
        <f>'Tax Sched 24'!D8</f>
        <v>152274</v>
      </c>
      <c r="C1764" s="14" t="s">
        <v>672</v>
      </c>
      <c r="D1764" s="14" t="str">
        <f t="shared" si="26"/>
        <v>Error?</v>
      </c>
    </row>
    <row r="1765" spans="1:5" x14ac:dyDescent="0.2">
      <c r="A1765" s="55">
        <v>1704</v>
      </c>
      <c r="B1765" s="1232">
        <f>'Tax Sched 24'!D10</f>
        <v>170306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12446186</v>
      </c>
      <c r="C1775" s="14" t="s">
        <v>672</v>
      </c>
      <c r="D1775" s="14" t="str">
        <f t="shared" si="26"/>
        <v>Error?</v>
      </c>
    </row>
    <row r="1776" spans="1:5" x14ac:dyDescent="0.2">
      <c r="A1776" s="55">
        <v>1715</v>
      </c>
      <c r="B1776" s="1232">
        <f>'Tax Sched 24'!C4</f>
        <v>7400409</v>
      </c>
      <c r="D1776" s="14" t="str">
        <f t="shared" si="26"/>
        <v>Error?</v>
      </c>
    </row>
    <row r="1777" spans="1:4" x14ac:dyDescent="0.2">
      <c r="A1777" s="55">
        <v>1716</v>
      </c>
      <c r="B1777" s="1232">
        <f>'Tax Sched 24'!C5</f>
        <v>1906546</v>
      </c>
      <c r="D1777" s="14" t="str">
        <f t="shared" si="26"/>
        <v>Error?</v>
      </c>
    </row>
    <row r="1778" spans="1:4" x14ac:dyDescent="0.2">
      <c r="A1778" s="55">
        <v>1717</v>
      </c>
      <c r="B1778" s="1232">
        <f>'Tax Sched 24'!C6</f>
        <v>2817967</v>
      </c>
      <c r="D1778" s="14" t="str">
        <f t="shared" si="26"/>
        <v>Error?</v>
      </c>
    </row>
    <row r="1779" spans="1:4" x14ac:dyDescent="0.2">
      <c r="A1779" s="55">
        <v>1718</v>
      </c>
      <c r="B1779" s="1232">
        <f>'Tax Sched 24'!C7</f>
        <v>210454</v>
      </c>
      <c r="D1779" s="14" t="str">
        <f t="shared" si="26"/>
        <v>Error?</v>
      </c>
    </row>
    <row r="1780" spans="1:4" x14ac:dyDescent="0.2">
      <c r="A1780" s="55">
        <v>1719</v>
      </c>
      <c r="B1780" s="1232">
        <f>'Tax Sched 24'!C8</f>
        <v>169190</v>
      </c>
      <c r="D1780" s="14" t="str">
        <f t="shared" si="26"/>
        <v>Error?</v>
      </c>
    </row>
    <row r="1781" spans="1:4" x14ac:dyDescent="0.2">
      <c r="A1781" s="55">
        <v>1720</v>
      </c>
      <c r="B1781" s="1232">
        <f>'Tax Sched 24'!C10</f>
        <v>108869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12811540</v>
      </c>
      <c r="C1791" s="14" t="s">
        <v>672</v>
      </c>
      <c r="D1791" s="14" t="str">
        <f t="shared" ref="D1791:D1854" si="27">IF(ISBLANK(B1791),"OK",IF(A1791-B1791=0,"OK","Error?"))</f>
        <v>Error?</v>
      </c>
    </row>
    <row r="1792" spans="1:4" x14ac:dyDescent="0.2">
      <c r="A1792" s="55">
        <v>1731</v>
      </c>
      <c r="B1792" s="1232">
        <f>'Tax Sched 24'!F4</f>
        <v>7349587</v>
      </c>
      <c r="C1792" s="14" t="s">
        <v>672</v>
      </c>
      <c r="D1792" s="14" t="str">
        <f t="shared" si="27"/>
        <v>Error?</v>
      </c>
    </row>
    <row r="1793" spans="1:4" x14ac:dyDescent="0.2">
      <c r="A1793" s="55">
        <v>1732</v>
      </c>
      <c r="B1793" s="1232">
        <f>'Tax Sched 24'!F5</f>
        <v>1893453</v>
      </c>
      <c r="C1793" s="14" t="s">
        <v>672</v>
      </c>
      <c r="D1793" s="14" t="str">
        <f t="shared" si="27"/>
        <v>Error?</v>
      </c>
    </row>
    <row r="1794" spans="1:4" x14ac:dyDescent="0.2">
      <c r="A1794" s="55">
        <v>1733</v>
      </c>
      <c r="B1794" s="1232">
        <f>'Tax Sched 24'!F6</f>
        <v>2798663</v>
      </c>
      <c r="C1794" s="14" t="s">
        <v>672</v>
      </c>
      <c r="D1794" s="14" t="str">
        <f t="shared" si="27"/>
        <v>Error?</v>
      </c>
    </row>
    <row r="1795" spans="1:4" x14ac:dyDescent="0.2">
      <c r="A1795" s="55">
        <v>1734</v>
      </c>
      <c r="B1795" s="1232">
        <f>'Tax Sched 24'!F7</f>
        <v>209008</v>
      </c>
      <c r="C1795" s="14" t="s">
        <v>672</v>
      </c>
      <c r="D1795" s="14" t="str">
        <f t="shared" si="27"/>
        <v>Error?</v>
      </c>
    </row>
    <row r="1796" spans="1:4" x14ac:dyDescent="0.2">
      <c r="A1796" s="55">
        <v>1735</v>
      </c>
      <c r="B1796" s="1232">
        <f>'Tax Sched 24'!F8</f>
        <v>168029</v>
      </c>
      <c r="C1796" s="14" t="s">
        <v>672</v>
      </c>
      <c r="D1796" s="14" t="str">
        <f t="shared" si="27"/>
        <v>Error?</v>
      </c>
    </row>
    <row r="1797" spans="1:4" x14ac:dyDescent="0.2">
      <c r="A1797" s="55">
        <v>1736</v>
      </c>
      <c r="B1797" s="1232">
        <f>'Tax Sched 24'!F10</f>
        <v>108122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14749996</v>
      </c>
      <c r="D1808" s="14" t="str">
        <f t="shared" si="27"/>
        <v>Error?</v>
      </c>
    </row>
    <row r="1809" spans="1:4" x14ac:dyDescent="0.2">
      <c r="A1809" s="55">
        <v>1748</v>
      </c>
      <c r="B1809" s="1232">
        <f>'Tax Sched 24'!E5</f>
        <v>3799999</v>
      </c>
      <c r="D1809" s="14" t="str">
        <f t="shared" si="27"/>
        <v>Error?</v>
      </c>
    </row>
    <row r="1810" spans="1:4" x14ac:dyDescent="0.2">
      <c r="A1810" s="55">
        <v>1749</v>
      </c>
      <c r="B1810" s="1232">
        <f>'Tax Sched 24'!E6</f>
        <v>5616630</v>
      </c>
      <c r="D1810" s="14" t="str">
        <f t="shared" si="27"/>
        <v>Error?</v>
      </c>
    </row>
    <row r="1811" spans="1:4" x14ac:dyDescent="0.2">
      <c r="A1811" s="55">
        <v>1750</v>
      </c>
      <c r="B1811" s="1232">
        <f>'Tax Sched 24'!E7</f>
        <v>419462</v>
      </c>
      <c r="D1811" s="14" t="str">
        <f t="shared" si="27"/>
        <v>Error?</v>
      </c>
    </row>
    <row r="1812" spans="1:4" x14ac:dyDescent="0.2">
      <c r="A1812" s="55">
        <v>1751</v>
      </c>
      <c r="B1812" s="1232">
        <f>'Tax Sched 24'!E8</f>
        <v>337219</v>
      </c>
      <c r="D1812" s="14" t="str">
        <f t="shared" si="27"/>
        <v>Error?</v>
      </c>
    </row>
    <row r="1813" spans="1:4" x14ac:dyDescent="0.2">
      <c r="A1813" s="55">
        <v>1752</v>
      </c>
      <c r="B1813" s="1232">
        <f>'Tax Sched 24'!E10</f>
        <v>216991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25535147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16820343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4190703</v>
      </c>
      <c r="D2008" s="14" t="str">
        <f t="shared" si="30"/>
        <v>Error?</v>
      </c>
    </row>
    <row r="2009" spans="1:4" x14ac:dyDescent="0.2">
      <c r="A2009" s="55">
        <v>1948</v>
      </c>
      <c r="B2009" s="1232">
        <f>'Cap Outlay Deprec 27'!C8</f>
        <v>69402331</v>
      </c>
      <c r="D2009" s="14" t="str">
        <f t="shared" si="30"/>
        <v>Error?</v>
      </c>
    </row>
    <row r="2010" spans="1:4" x14ac:dyDescent="0.2">
      <c r="A2010" s="55">
        <v>1949</v>
      </c>
      <c r="B2010" s="1232">
        <f>'Cap Outlay Deprec 27'!C10</f>
        <v>4627730</v>
      </c>
      <c r="D2010" s="14" t="str">
        <f t="shared" si="30"/>
        <v>Error?</v>
      </c>
    </row>
    <row r="2011" spans="1:4" x14ac:dyDescent="0.2">
      <c r="A2011" s="55">
        <v>1950</v>
      </c>
      <c r="B2011" s="1232">
        <f>'Cap Outlay Deprec 27'!C12</f>
        <v>6903703</v>
      </c>
      <c r="D2011" s="14" t="str">
        <f t="shared" si="30"/>
        <v>Error?</v>
      </c>
    </row>
    <row r="2012" spans="1:4" x14ac:dyDescent="0.2">
      <c r="A2012" s="55">
        <v>1951</v>
      </c>
      <c r="B2012" s="1232">
        <f>'Cap Outlay Deprec 27'!C13</f>
        <v>712646</v>
      </c>
      <c r="D2012" s="14" t="str">
        <f t="shared" si="30"/>
        <v>Error?</v>
      </c>
    </row>
    <row r="2013" spans="1:4" x14ac:dyDescent="0.2">
      <c r="A2013" s="55">
        <v>1952</v>
      </c>
      <c r="B2013" s="1232">
        <f>'Cap Outlay Deprec 27'!C16</f>
        <v>85837113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193399</v>
      </c>
      <c r="D2015" s="14" t="str">
        <f t="shared" si="30"/>
        <v>Error?</v>
      </c>
    </row>
    <row r="2016" spans="1:4" x14ac:dyDescent="0.2">
      <c r="A2016" s="55">
        <v>1955</v>
      </c>
      <c r="B2016" s="1232">
        <f>'Cap Outlay Deprec 27'!D10</f>
        <v>1869504</v>
      </c>
      <c r="D2016" s="14" t="str">
        <f t="shared" si="30"/>
        <v>Error?</v>
      </c>
    </row>
    <row r="2017" spans="1:4" x14ac:dyDescent="0.2">
      <c r="A2017" s="55">
        <v>1956</v>
      </c>
      <c r="B2017" s="1232">
        <f>'Cap Outlay Deprec 27'!D12</f>
        <v>350884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2413787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4190703</v>
      </c>
      <c r="C2026" s="14" t="s">
        <v>672</v>
      </c>
      <c r="D2026" s="14" t="str">
        <f t="shared" si="30"/>
        <v>Error?</v>
      </c>
    </row>
    <row r="2027" spans="1:4" x14ac:dyDescent="0.2">
      <c r="A2027" s="55">
        <v>1966</v>
      </c>
      <c r="B2027" s="1232">
        <f>'Cap Outlay Deprec 27'!F8</f>
        <v>69595730</v>
      </c>
      <c r="C2027" s="14" t="s">
        <v>672</v>
      </c>
      <c r="D2027" s="14" t="str">
        <f t="shared" si="30"/>
        <v>Error?</v>
      </c>
    </row>
    <row r="2028" spans="1:4" x14ac:dyDescent="0.2">
      <c r="A2028" s="55">
        <v>1967</v>
      </c>
      <c r="B2028" s="1232">
        <f>'Cap Outlay Deprec 27'!F10</f>
        <v>6497234</v>
      </c>
      <c r="C2028" s="14" t="s">
        <v>672</v>
      </c>
      <c r="D2028" s="14" t="str">
        <f t="shared" si="30"/>
        <v>Error?</v>
      </c>
    </row>
    <row r="2029" spans="1:4" x14ac:dyDescent="0.2">
      <c r="A2029" s="55">
        <v>1968</v>
      </c>
      <c r="B2029" s="1232">
        <f>'Cap Outlay Deprec 27'!F12</f>
        <v>7254587</v>
      </c>
      <c r="C2029" s="14" t="s">
        <v>672</v>
      </c>
      <c r="D2029" s="14" t="str">
        <f t="shared" si="30"/>
        <v>Error?</v>
      </c>
    </row>
    <row r="2030" spans="1:4" x14ac:dyDescent="0.2">
      <c r="A2030" s="55">
        <v>1969</v>
      </c>
      <c r="B2030" s="1232">
        <f>'Cap Outlay Deprec 27'!F13</f>
        <v>712646</v>
      </c>
      <c r="C2030" s="14" t="s">
        <v>672</v>
      </c>
      <c r="D2030" s="14" t="str">
        <f t="shared" si="30"/>
        <v>Error?</v>
      </c>
    </row>
    <row r="2031" spans="1:4" x14ac:dyDescent="0.2">
      <c r="A2031" s="55">
        <v>1970</v>
      </c>
      <c r="B2031" s="1232">
        <f>'Cap Outlay Deprec 27'!F16</f>
        <v>88250900</v>
      </c>
      <c r="C2031" s="14" t="s">
        <v>672</v>
      </c>
      <c r="D2031" s="14" t="str">
        <f t="shared" si="30"/>
        <v>Error?</v>
      </c>
    </row>
    <row r="2032" spans="1:4" x14ac:dyDescent="0.2">
      <c r="A2032" s="83">
        <v>1971</v>
      </c>
      <c r="D2032" s="14" t="str">
        <f t="shared" si="30"/>
        <v>OK</v>
      </c>
    </row>
    <row r="2033" spans="1:4" x14ac:dyDescent="0.2">
      <c r="A2033" s="55">
        <v>1972</v>
      </c>
      <c r="B2033" s="1232">
        <f>'Cap Outlay Deprec 27'!H8</f>
        <v>16374432</v>
      </c>
      <c r="D2033" s="14" t="str">
        <f t="shared" si="30"/>
        <v>Error?</v>
      </c>
    </row>
    <row r="2034" spans="1:4" x14ac:dyDescent="0.2">
      <c r="A2034" s="55">
        <v>1973</v>
      </c>
      <c r="B2034" s="1232">
        <f>'Cap Outlay Deprec 27'!H10</f>
        <v>1133261</v>
      </c>
      <c r="D2034" s="14" t="str">
        <f t="shared" si="30"/>
        <v>Error?</v>
      </c>
    </row>
    <row r="2035" spans="1:4" x14ac:dyDescent="0.2">
      <c r="A2035" s="55">
        <v>1974</v>
      </c>
      <c r="B2035" s="1232">
        <f>'Cap Outlay Deprec 27'!H12</f>
        <v>4976721</v>
      </c>
      <c r="D2035" s="14" t="str">
        <f t="shared" si="30"/>
        <v>Error?</v>
      </c>
    </row>
    <row r="2036" spans="1:4" x14ac:dyDescent="0.2">
      <c r="A2036" s="55">
        <v>1975</v>
      </c>
      <c r="B2036" s="1232">
        <f>'Cap Outlay Deprec 27'!H13</f>
        <v>559505</v>
      </c>
      <c r="D2036" s="14" t="str">
        <f t="shared" si="30"/>
        <v>Error?</v>
      </c>
    </row>
    <row r="2037" spans="1:4" x14ac:dyDescent="0.2">
      <c r="A2037" s="55">
        <v>1976</v>
      </c>
      <c r="B2037" s="1232">
        <f>'Cap Outlay Deprec 27'!H16</f>
        <v>23043919</v>
      </c>
      <c r="C2037" s="14" t="s">
        <v>672</v>
      </c>
      <c r="D2037" s="14" t="str">
        <f t="shared" si="30"/>
        <v>Error?</v>
      </c>
    </row>
    <row r="2038" spans="1:4" x14ac:dyDescent="0.2">
      <c r="A2038" s="83">
        <v>1977</v>
      </c>
      <c r="D2038" s="14" t="str">
        <f t="shared" si="30"/>
        <v>OK</v>
      </c>
    </row>
    <row r="2039" spans="1:4" x14ac:dyDescent="0.2">
      <c r="A2039" s="55">
        <v>1978</v>
      </c>
      <c r="B2039" s="1232">
        <f>'Cap Outlay Deprec 27'!I8</f>
        <v>1392093</v>
      </c>
      <c r="D2039" s="14" t="str">
        <f t="shared" si="30"/>
        <v>Error?</v>
      </c>
    </row>
    <row r="2040" spans="1:4" x14ac:dyDescent="0.2">
      <c r="A2040" s="55">
        <v>1979</v>
      </c>
      <c r="B2040" s="1232">
        <f>'Cap Outlay Deprec 27'!I10</f>
        <v>309270</v>
      </c>
      <c r="D2040" s="14" t="str">
        <f t="shared" si="30"/>
        <v>Error?</v>
      </c>
    </row>
    <row r="2041" spans="1:4" x14ac:dyDescent="0.2">
      <c r="A2041" s="55">
        <v>1980</v>
      </c>
      <c r="B2041" s="1232">
        <f>'Cap Outlay Deprec 27'!I12</f>
        <v>350768</v>
      </c>
      <c r="D2041" s="14" t="str">
        <f t="shared" si="30"/>
        <v>Error?</v>
      </c>
    </row>
    <row r="2042" spans="1:4" x14ac:dyDescent="0.2">
      <c r="A2042" s="55">
        <v>1981</v>
      </c>
      <c r="B2042" s="1232">
        <f>'Cap Outlay Deprec 27'!I13</f>
        <v>6428</v>
      </c>
      <c r="D2042" s="14" t="str">
        <f t="shared" si="30"/>
        <v>Error?</v>
      </c>
    </row>
    <row r="2043" spans="1:4" x14ac:dyDescent="0.2">
      <c r="A2043" s="55">
        <v>1982</v>
      </c>
      <c r="B2043" s="1232">
        <f>'Cap Outlay Deprec 27'!I16</f>
        <v>2058559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17766525</v>
      </c>
      <c r="C2051" s="14" t="s">
        <v>672</v>
      </c>
      <c r="D2051" s="14" t="str">
        <f t="shared" si="31"/>
        <v>Error?</v>
      </c>
    </row>
    <row r="2052" spans="1:4" x14ac:dyDescent="0.2">
      <c r="A2052" s="55">
        <v>1991</v>
      </c>
      <c r="B2052" s="1232">
        <f>'Cap Outlay Deprec 27'!K10</f>
        <v>1442531</v>
      </c>
      <c r="C2052" s="14" t="s">
        <v>672</v>
      </c>
      <c r="D2052" s="14" t="str">
        <f t="shared" si="31"/>
        <v>Error?</v>
      </c>
    </row>
    <row r="2053" spans="1:4" x14ac:dyDescent="0.2">
      <c r="A2053" s="55">
        <v>1992</v>
      </c>
      <c r="B2053" s="1232">
        <f>'Cap Outlay Deprec 27'!K12</f>
        <v>5327489</v>
      </c>
      <c r="C2053" s="14" t="s">
        <v>672</v>
      </c>
      <c r="D2053" s="14" t="str">
        <f t="shared" si="31"/>
        <v>Error?</v>
      </c>
    </row>
    <row r="2054" spans="1:4" x14ac:dyDescent="0.2">
      <c r="A2054" s="55">
        <v>1993</v>
      </c>
      <c r="B2054" s="1232">
        <f>'Cap Outlay Deprec 27'!K13</f>
        <v>565933</v>
      </c>
      <c r="C2054" s="14" t="s">
        <v>672</v>
      </c>
      <c r="D2054" s="14" t="str">
        <f t="shared" si="31"/>
        <v>Error?</v>
      </c>
    </row>
    <row r="2055" spans="1:4" x14ac:dyDescent="0.2">
      <c r="A2055" s="55">
        <v>1994</v>
      </c>
      <c r="B2055" s="1232">
        <f>'Cap Outlay Deprec 27'!K16</f>
        <v>25102478</v>
      </c>
      <c r="C2055" s="14" t="s">
        <v>672</v>
      </c>
      <c r="D2055" s="14" t="str">
        <f t="shared" si="31"/>
        <v>Error?</v>
      </c>
    </row>
    <row r="2056" spans="1:4" x14ac:dyDescent="0.2">
      <c r="A2056" s="55">
        <v>1995</v>
      </c>
      <c r="B2056" s="1232">
        <f>'Cap Outlay Deprec 27'!L5</f>
        <v>4190703</v>
      </c>
      <c r="C2056" s="14" t="s">
        <v>672</v>
      </c>
      <c r="D2056" s="14" t="str">
        <f t="shared" si="31"/>
        <v>Error?</v>
      </c>
    </row>
    <row r="2057" spans="1:4" x14ac:dyDescent="0.2">
      <c r="A2057" s="55">
        <v>1996</v>
      </c>
      <c r="B2057" s="1232">
        <f>'Cap Outlay Deprec 27'!L8</f>
        <v>51829205</v>
      </c>
      <c r="C2057" s="14" t="s">
        <v>672</v>
      </c>
      <c r="D2057" s="14" t="str">
        <f t="shared" si="31"/>
        <v>Error?</v>
      </c>
    </row>
    <row r="2058" spans="1:4" x14ac:dyDescent="0.2">
      <c r="A2058" s="55">
        <v>1997</v>
      </c>
      <c r="B2058" s="1232">
        <f>'Cap Outlay Deprec 27'!L10</f>
        <v>5054703</v>
      </c>
      <c r="C2058" s="14" t="s">
        <v>672</v>
      </c>
      <c r="D2058" s="14" t="str">
        <f t="shared" si="31"/>
        <v>Error?</v>
      </c>
    </row>
    <row r="2059" spans="1:4" x14ac:dyDescent="0.2">
      <c r="A2059" s="55">
        <v>1998</v>
      </c>
      <c r="B2059" s="1232">
        <f>'Cap Outlay Deprec 27'!L12</f>
        <v>1927098</v>
      </c>
      <c r="C2059" s="14" t="s">
        <v>672</v>
      </c>
      <c r="D2059" s="14" t="str">
        <f t="shared" si="31"/>
        <v>Error?</v>
      </c>
    </row>
    <row r="2060" spans="1:4" x14ac:dyDescent="0.2">
      <c r="A2060" s="55">
        <v>1999</v>
      </c>
      <c r="B2060" s="1232">
        <f>'Cap Outlay Deprec 27'!L13</f>
        <v>146713</v>
      </c>
      <c r="C2060" s="14" t="s">
        <v>672</v>
      </c>
      <c r="D2060" s="14" t="str">
        <f t="shared" si="31"/>
        <v>Error?</v>
      </c>
    </row>
    <row r="2061" spans="1:4" x14ac:dyDescent="0.2">
      <c r="A2061" s="55">
        <v>2000</v>
      </c>
      <c r="B2061" s="1232">
        <f>'Cap Outlay Deprec 27'!L16</f>
        <v>63148422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2042464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2068731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82856</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15644556</v>
      </c>
      <c r="C2551" s="14" t="s">
        <v>672</v>
      </c>
      <c r="D2551" s="14" t="str">
        <f t="shared" si="38"/>
        <v>Error?</v>
      </c>
    </row>
    <row r="2552" spans="1:4" x14ac:dyDescent="0.2">
      <c r="A2552" s="83">
        <v>2491</v>
      </c>
      <c r="D2552" s="14" t="str">
        <f t="shared" si="38"/>
        <v>OK</v>
      </c>
    </row>
    <row r="2553" spans="1:4" x14ac:dyDescent="0.2">
      <c r="A2553" s="55">
        <v>2492</v>
      </c>
      <c r="B2553" s="1232">
        <f>'Acct Summary 7-8'!C6</f>
        <v>3841136</v>
      </c>
      <c r="C2553" s="14" t="s">
        <v>672</v>
      </c>
      <c r="D2553" s="14" t="str">
        <f t="shared" si="38"/>
        <v>Error?</v>
      </c>
    </row>
    <row r="2554" spans="1:4" x14ac:dyDescent="0.2">
      <c r="A2554" s="55">
        <v>2493</v>
      </c>
      <c r="B2554" s="1232">
        <f>'Acct Summary 7-8'!C7</f>
        <v>1201101</v>
      </c>
      <c r="C2554" s="14" t="s">
        <v>672</v>
      </c>
      <c r="D2554" s="14" t="str">
        <f t="shared" si="38"/>
        <v>Error?</v>
      </c>
    </row>
    <row r="2555" spans="1:4" x14ac:dyDescent="0.2">
      <c r="A2555" s="55">
        <v>2494</v>
      </c>
      <c r="B2555" s="1232">
        <f>'Acct Summary 7-8'!C8</f>
        <v>20686793</v>
      </c>
      <c r="C2555" s="14" t="s">
        <v>672</v>
      </c>
      <c r="D2555" s="14" t="str">
        <f t="shared" si="38"/>
        <v>Error?</v>
      </c>
    </row>
    <row r="2556" spans="1:4" x14ac:dyDescent="0.2">
      <c r="A2556" s="55">
        <v>2495</v>
      </c>
      <c r="B2556" s="1232">
        <f>'Acct Summary 7-8'!C12</f>
        <v>11337403</v>
      </c>
      <c r="C2556" s="14" t="s">
        <v>672</v>
      </c>
      <c r="D2556" s="14" t="str">
        <f t="shared" si="38"/>
        <v>Error?</v>
      </c>
    </row>
    <row r="2557" spans="1:4" x14ac:dyDescent="0.2">
      <c r="A2557" s="55">
        <v>2496</v>
      </c>
      <c r="B2557" s="1232">
        <f>'Acct Summary 7-8'!C13</f>
        <v>5804163</v>
      </c>
      <c r="C2557" s="14" t="s">
        <v>672</v>
      </c>
      <c r="D2557" s="14" t="str">
        <f t="shared" si="38"/>
        <v>Error?</v>
      </c>
    </row>
    <row r="2558" spans="1:4" x14ac:dyDescent="0.2">
      <c r="A2558" s="55">
        <v>2497</v>
      </c>
      <c r="B2558" s="1232">
        <f>'Acct Summary 7-8'!C14</f>
        <v>59514</v>
      </c>
      <c r="C2558" s="14" t="s">
        <v>672</v>
      </c>
      <c r="D2558" s="14" t="str">
        <f t="shared" si="38"/>
        <v>Error?</v>
      </c>
    </row>
    <row r="2559" spans="1:4" x14ac:dyDescent="0.2">
      <c r="A2559" s="55">
        <v>2498</v>
      </c>
      <c r="B2559" s="1232">
        <f>'Acct Summary 7-8'!C15</f>
        <v>2068731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19269811</v>
      </c>
      <c r="C2561" s="14" t="s">
        <v>672</v>
      </c>
      <c r="D2561" s="14" t="str">
        <f t="shared" si="39"/>
        <v>Error?</v>
      </c>
    </row>
    <row r="2562" spans="1:4" x14ac:dyDescent="0.2">
      <c r="A2562" s="55">
        <v>2501</v>
      </c>
      <c r="B2562" s="1232">
        <f>'Acct Summary 7-8'!C20</f>
        <v>1416982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3727034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3727034</v>
      </c>
      <c r="C2568" s="14" t="s">
        <v>672</v>
      </c>
      <c r="D2568" s="14" t="str">
        <f t="shared" si="39"/>
        <v>Error?</v>
      </c>
    </row>
    <row r="2569" spans="1:4" x14ac:dyDescent="0.2">
      <c r="A2569" s="55">
        <v>2508</v>
      </c>
      <c r="B2569" s="1232">
        <f>'Acct Summary 7-8'!D13</f>
        <v>4834857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82856</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4917713</v>
      </c>
      <c r="C2573" s="14" t="s">
        <v>672</v>
      </c>
      <c r="D2573" s="14" t="str">
        <f t="shared" si="39"/>
        <v>Error?</v>
      </c>
    </row>
    <row r="2574" spans="1:4" x14ac:dyDescent="0.2">
      <c r="A2574" s="55">
        <v>2513</v>
      </c>
      <c r="B2574" s="1232">
        <f>'Acct Summary 7-8'!D20</f>
        <v>-1190679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654298</v>
      </c>
      <c r="C2591" s="14" t="s">
        <v>672</v>
      </c>
      <c r="D2591" s="14" t="str">
        <f t="shared" si="39"/>
        <v>Error?</v>
      </c>
    </row>
    <row r="2592" spans="1:4" x14ac:dyDescent="0.2">
      <c r="A2592" s="83">
        <v>2531</v>
      </c>
      <c r="D2592" s="14" t="str">
        <f t="shared" si="39"/>
        <v>OK</v>
      </c>
    </row>
    <row r="2593" spans="1:4" x14ac:dyDescent="0.2">
      <c r="A2593" s="55">
        <v>2532</v>
      </c>
      <c r="B2593" s="1232">
        <f>'Acct Summary 7-8'!F6</f>
        <v>925202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1579500</v>
      </c>
      <c r="C2595" s="14" t="s">
        <v>672</v>
      </c>
      <c r="D2595" s="14" t="str">
        <f t="shared" si="39"/>
        <v>Error?</v>
      </c>
    </row>
    <row r="2596" spans="1:4" x14ac:dyDescent="0.2">
      <c r="A2596" s="55">
        <v>2535</v>
      </c>
      <c r="B2596" s="1232">
        <f>'Acct Summary 7-8'!F13</f>
        <v>1634303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1634303</v>
      </c>
      <c r="C2600" s="14" t="s">
        <v>672</v>
      </c>
      <c r="D2600" s="14" t="str">
        <f t="shared" si="39"/>
        <v>Error?</v>
      </c>
    </row>
    <row r="2601" spans="1:4" x14ac:dyDescent="0.2">
      <c r="A2601" s="55">
        <v>2540</v>
      </c>
      <c r="B2601" s="1232">
        <f>'Acct Summary 7-8'!F20</f>
        <v>-54803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733744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733744</v>
      </c>
      <c r="C2606" s="14" t="s">
        <v>672</v>
      </c>
      <c r="D2606" s="14" t="str">
        <f t="shared" si="39"/>
        <v>Error?</v>
      </c>
    </row>
    <row r="2607" spans="1:4" x14ac:dyDescent="0.2">
      <c r="A2607" s="55">
        <v>2546</v>
      </c>
      <c r="B2607" s="1232">
        <f>'Acct Summary 7-8'!G12</f>
        <v>192315</v>
      </c>
      <c r="C2607" s="14" t="s">
        <v>672</v>
      </c>
      <c r="D2607" s="14" t="str">
        <f t="shared" si="39"/>
        <v>Error?</v>
      </c>
    </row>
    <row r="2608" spans="1:4" x14ac:dyDescent="0.2">
      <c r="A2608" s="55">
        <v>2547</v>
      </c>
      <c r="B2608" s="1232">
        <f>'Acct Summary 7-8'!G13</f>
        <v>453533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698934</v>
      </c>
      <c r="C2612" s="14" t="s">
        <v>672</v>
      </c>
      <c r="D2612" s="14" t="str">
        <f t="shared" si="39"/>
        <v>Error?</v>
      </c>
    </row>
    <row r="2613" spans="1:4" x14ac:dyDescent="0.2">
      <c r="A2613" s="55">
        <v>2552</v>
      </c>
      <c r="B2613" s="1232">
        <f>'Acct Summary 7-8'!G20</f>
        <v>34810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5588199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5588199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6228200</v>
      </c>
      <c r="C2634" s="14" t="s">
        <v>672</v>
      </c>
      <c r="D2634" s="14" t="str">
        <f t="shared" si="40"/>
        <v>Error?</v>
      </c>
    </row>
    <row r="2635" spans="1:4" x14ac:dyDescent="0.2">
      <c r="A2635" s="55">
        <v>2574</v>
      </c>
      <c r="B2635" s="1232">
        <f>'Acct Summary 7-8'!E17</f>
        <v>6228200</v>
      </c>
      <c r="C2635" s="14" t="s">
        <v>672</v>
      </c>
      <c r="D2635" s="14" t="str">
        <f t="shared" si="40"/>
        <v>Error?</v>
      </c>
    </row>
    <row r="2636" spans="1:4" x14ac:dyDescent="0.2">
      <c r="A2636" s="55">
        <v>2575</v>
      </c>
      <c r="B2636" s="1232">
        <f>'Acct Summary 7-8'!E20</f>
        <v>-640001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26267</v>
      </c>
      <c r="C2789" s="14" t="s">
        <v>672</v>
      </c>
      <c r="D2789" s="14" t="str">
        <f t="shared" si="42"/>
        <v>Error?</v>
      </c>
    </row>
    <row r="2790" spans="1:4" x14ac:dyDescent="0.2">
      <c r="A2790" s="55">
        <v>2729</v>
      </c>
      <c r="B2790" s="1232">
        <f>'Expenditures 15-22'!E102</f>
        <v>26267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3895924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330076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3895924</v>
      </c>
      <c r="D2912" s="14" t="str">
        <f t="shared" si="44"/>
        <v>Error?</v>
      </c>
    </row>
    <row r="2913" spans="1:4" x14ac:dyDescent="0.2">
      <c r="A2913" s="55">
        <v>2852</v>
      </c>
      <c r="B2913" s="1232">
        <f>'Assets-Liab 5-6'!I41</f>
        <v>3895924</v>
      </c>
      <c r="C2913" s="14" t="s">
        <v>672</v>
      </c>
      <c r="D2913" s="14" t="str">
        <f t="shared" si="44"/>
        <v>Error?</v>
      </c>
    </row>
    <row r="2914" spans="1:4" x14ac:dyDescent="0.2">
      <c r="A2914" s="55">
        <v>2853</v>
      </c>
      <c r="B2914" s="1232">
        <f>'Assets-Liab 5-6'!L33</f>
        <v>330076</v>
      </c>
      <c r="D2914" s="14" t="str">
        <f t="shared" si="44"/>
        <v>Error?</v>
      </c>
    </row>
    <row r="2915" spans="1:4" x14ac:dyDescent="0.2">
      <c r="A2915" s="83">
        <v>2854</v>
      </c>
      <c r="D2915" s="14" t="str">
        <f t="shared" si="44"/>
        <v>OK</v>
      </c>
    </row>
    <row r="2916" spans="1:4" x14ac:dyDescent="0.2">
      <c r="A2916" s="55">
        <v>2855</v>
      </c>
      <c r="B2916" s="1232">
        <f>'Assets-Liab 5-6'!L34</f>
        <v>330076</v>
      </c>
      <c r="C2916" s="14" t="s">
        <v>672</v>
      </c>
      <c r="D2916" s="14" t="str">
        <f t="shared" si="44"/>
        <v>Error?</v>
      </c>
    </row>
    <row r="2917" spans="1:4" x14ac:dyDescent="0.2">
      <c r="A2917" s="55">
        <v>2856</v>
      </c>
      <c r="B2917" s="1232">
        <f>'Assets-Liab 5-6'!L41</f>
        <v>330076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26267</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18906</v>
      </c>
      <c r="D2955" s="14" t="str">
        <f t="shared" si="45"/>
        <v>Error?</v>
      </c>
    </row>
    <row r="2956" spans="1:4" x14ac:dyDescent="0.2">
      <c r="A2956" s="55">
        <v>2895</v>
      </c>
      <c r="B2956" s="1232">
        <f>'Expenditures 15-22'!H79</f>
        <v>1672417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351141</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45173</v>
      </c>
      <c r="C2973" s="14" t="s">
        <v>672</v>
      </c>
      <c r="D2973" s="14" t="str">
        <f t="shared" si="45"/>
        <v>Error?</v>
      </c>
    </row>
    <row r="2974" spans="1:4" x14ac:dyDescent="0.2">
      <c r="A2974" s="55">
        <v>2913</v>
      </c>
      <c r="B2974" s="1232">
        <f>'Expenditures 15-22'!K79</f>
        <v>1672417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351141</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69633</v>
      </c>
      <c r="C2986" s="14" t="s">
        <v>672</v>
      </c>
      <c r="D2986" s="14" t="str">
        <f t="shared" si="45"/>
        <v>Error?</v>
      </c>
    </row>
    <row r="2987" spans="1:4" x14ac:dyDescent="0.2">
      <c r="A2987" s="55">
        <v>2926</v>
      </c>
      <c r="B2987" s="1232">
        <f>'Expenditures 15-22'!K134</f>
        <v>13223</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286978</v>
      </c>
      <c r="C3225" s="14" t="s">
        <v>672</v>
      </c>
      <c r="D3225" s="14" t="str">
        <f t="shared" si="49"/>
        <v>Error?</v>
      </c>
    </row>
    <row r="3226" spans="1:4" x14ac:dyDescent="0.2">
      <c r="A3226" s="55">
        <v>3165</v>
      </c>
      <c r="B3226" s="1232">
        <f>'Acct Summary 7-8'!I8</f>
        <v>286978</v>
      </c>
      <c r="C3226" s="14" t="s">
        <v>672</v>
      </c>
      <c r="D3226" s="14" t="str">
        <f t="shared" si="49"/>
        <v>Error?</v>
      </c>
    </row>
    <row r="3227" spans="1:4" x14ac:dyDescent="0.2">
      <c r="A3227" s="55">
        <v>3166</v>
      </c>
      <c r="B3227" s="1232">
        <f>'Acct Summary 7-8'!I20</f>
        <v>286978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1416982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-1190679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-54803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34810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500000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500000</v>
      </c>
      <c r="C3277" s="14" t="s">
        <v>672</v>
      </c>
      <c r="D3277" s="14" t="str">
        <f t="shared" si="50"/>
        <v>Error?</v>
      </c>
    </row>
    <row r="3278" spans="1:4" x14ac:dyDescent="0.2">
      <c r="A3278" s="55">
        <v>3217</v>
      </c>
      <c r="B3278" s="1232">
        <f>'Acct Summary 7-8'!E78</f>
        <v>-140001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500000</v>
      </c>
      <c r="C3318" s="14" t="s">
        <v>672</v>
      </c>
      <c r="D3318" s="14" t="str">
        <f t="shared" si="50"/>
        <v>Error?</v>
      </c>
    </row>
    <row r="3319" spans="1:4" x14ac:dyDescent="0.2">
      <c r="A3319" s="55">
        <v>3258</v>
      </c>
      <c r="B3319" s="1232">
        <f>'Acct Summary 7-8'!I77</f>
        <v>-500000</v>
      </c>
      <c r="C3319" s="14" t="s">
        <v>672</v>
      </c>
      <c r="D3319" s="14" t="str">
        <f t="shared" si="50"/>
        <v>Error?</v>
      </c>
    </row>
    <row r="3320" spans="1:4" x14ac:dyDescent="0.2">
      <c r="A3320" s="55">
        <v>3259</v>
      </c>
      <c r="B3320" s="1232">
        <f>'Acct Summary 7-8'!I78</f>
        <v>-213022</v>
      </c>
      <c r="C3320" s="14" t="s">
        <v>672</v>
      </c>
      <c r="D3320" s="14" t="str">
        <f t="shared" si="50"/>
        <v>Error?</v>
      </c>
    </row>
    <row r="3321" spans="1:4" x14ac:dyDescent="0.2">
      <c r="A3321" s="55">
        <v>3260</v>
      </c>
      <c r="B3321" s="1232">
        <f>'Acct Summary 7-8'!I79</f>
        <v>4108946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3895924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1179685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186923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969186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5922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3318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2345034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100952</v>
      </c>
      <c r="D3387" s="14" t="str">
        <f t="shared" si="51"/>
        <v>Error?</v>
      </c>
    </row>
    <row r="3388" spans="1:4" x14ac:dyDescent="0.2">
      <c r="A3388" s="55">
        <v>3327</v>
      </c>
      <c r="B3388" s="1232">
        <f>'Expenditures 15-22'!D211</f>
        <v>42301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100952</v>
      </c>
      <c r="C3390" s="14" t="s">
        <v>672</v>
      </c>
      <c r="D3390" s="14" t="str">
        <f t="shared" si="51"/>
        <v>Error?</v>
      </c>
    </row>
    <row r="3391" spans="1:4" x14ac:dyDescent="0.2">
      <c r="A3391" s="55">
        <v>3330</v>
      </c>
      <c r="B3391" s="1232">
        <f>'Expenditures 15-22'!K211</f>
        <v>42301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30391391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2576928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3122453</v>
      </c>
      <c r="D3417" s="14" t="str">
        <f t="shared" si="52"/>
        <v>Error?</v>
      </c>
    </row>
    <row r="3418" spans="1:4" x14ac:dyDescent="0.2">
      <c r="A3418" s="83">
        <v>3357</v>
      </c>
      <c r="D3418" s="14" t="str">
        <f t="shared" si="52"/>
        <v>OK</v>
      </c>
    </row>
    <row r="3419" spans="1:4" x14ac:dyDescent="0.2">
      <c r="A3419" s="55">
        <v>3358</v>
      </c>
      <c r="B3419" s="1232">
        <f>'Assets-Liab 5-6'!F4</f>
        <v>3537518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832524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432</v>
      </c>
      <c r="D3425" s="14" t="str">
        <f t="shared" si="52"/>
        <v>Error?</v>
      </c>
    </row>
    <row r="3426" spans="1:4" x14ac:dyDescent="0.2">
      <c r="A3426" s="83">
        <v>3365</v>
      </c>
      <c r="D3426" s="14" t="str">
        <f t="shared" si="52"/>
        <v>OK</v>
      </c>
    </row>
    <row r="3427" spans="1:4" x14ac:dyDescent="0.2">
      <c r="A3427" s="55">
        <v>3366</v>
      </c>
      <c r="B3427" s="1232">
        <f>'Assets-Liab 5-6'!I4</f>
        <v>3895924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330076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321238</v>
      </c>
      <c r="C3446" s="14" t="s">
        <v>672</v>
      </c>
      <c r="D3446" s="14" t="str">
        <f t="shared" si="52"/>
        <v>Error?</v>
      </c>
    </row>
    <row r="3447" spans="1:4" x14ac:dyDescent="0.2">
      <c r="A3447" s="55">
        <v>3386</v>
      </c>
      <c r="B3447" s="1232">
        <f>'Tax Sched 24'!D16</f>
        <v>152048</v>
      </c>
      <c r="C3447" s="14" t="s">
        <v>672</v>
      </c>
      <c r="D3447" s="14" t="str">
        <f t="shared" si="52"/>
        <v>Error?</v>
      </c>
    </row>
    <row r="3448" spans="1:4" x14ac:dyDescent="0.2">
      <c r="A3448" s="55">
        <v>3387</v>
      </c>
      <c r="B3448" s="1232">
        <f>'Tax Sched 24'!C16</f>
        <v>169190</v>
      </c>
      <c r="D3448" s="14" t="str">
        <f t="shared" si="52"/>
        <v>Error?</v>
      </c>
    </row>
    <row r="3449" spans="1:4" x14ac:dyDescent="0.2">
      <c r="A3449" s="55">
        <v>3388</v>
      </c>
      <c r="B3449" s="1232">
        <f>'Tax Sched 24'!F16</f>
        <v>168029</v>
      </c>
      <c r="C3449" s="14" t="s">
        <v>672</v>
      </c>
      <c r="D3449" s="14" t="str">
        <f t="shared" si="52"/>
        <v>Error?</v>
      </c>
    </row>
    <row r="3450" spans="1:4" x14ac:dyDescent="0.2">
      <c r="A3450" s="55">
        <v>3389</v>
      </c>
      <c r="B3450" s="1232">
        <f>'Tax Sched 24'!E16</f>
        <v>337219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53086</v>
      </c>
      <c r="D3721" s="14" t="str">
        <f t="shared" si="57"/>
        <v>Error?</v>
      </c>
    </row>
    <row r="3722" spans="1:4" x14ac:dyDescent="0.2">
      <c r="A3722" s="55">
        <v>3661</v>
      </c>
      <c r="B3722" s="1232">
        <f>'Expenditures 15-22'!D278</f>
        <v>53086</v>
      </c>
      <c r="C3722" s="14" t="s">
        <v>672</v>
      </c>
      <c r="D3722" s="14" t="str">
        <f t="shared" si="57"/>
        <v>Error?</v>
      </c>
    </row>
    <row r="3723" spans="1:4" x14ac:dyDescent="0.2">
      <c r="A3723" s="55">
        <v>3662</v>
      </c>
      <c r="B3723" s="1232">
        <f>'Expenditures 15-22'!K276</f>
        <v>53086</v>
      </c>
      <c r="C3723" s="14" t="s">
        <v>672</v>
      </c>
      <c r="D3723" s="14" t="str">
        <f t="shared" si="57"/>
        <v>Error?</v>
      </c>
    </row>
    <row r="3724" spans="1:4" x14ac:dyDescent="0.2">
      <c r="A3724" s="55">
        <v>3663</v>
      </c>
      <c r="B3724" s="1232">
        <f>'Expenditures 15-22'!K278</f>
        <v>53086</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210295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54996</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26081</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28915</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28716</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57631</v>
      </c>
      <c r="D4111" s="14" t="str">
        <f t="shared" si="63"/>
        <v>Error?</v>
      </c>
    </row>
    <row r="4112" spans="1:4" x14ac:dyDescent="0.2">
      <c r="A4112" s="83">
        <v>4051</v>
      </c>
      <c r="D4112" s="14" t="str">
        <f t="shared" si="63"/>
        <v>OK</v>
      </c>
    </row>
    <row r="4113" spans="1:4" x14ac:dyDescent="0.2">
      <c r="A4113" s="55">
        <v>4052</v>
      </c>
      <c r="B4113" s="1232">
        <f>'Acct Summary 7-8'!C9</f>
        <v>6079557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26766350</v>
      </c>
      <c r="C4122" s="14" t="s">
        <v>672</v>
      </c>
      <c r="D4122" s="14" t="str">
        <f t="shared" si="63"/>
        <v>Error?</v>
      </c>
    </row>
    <row r="4123" spans="1:4" x14ac:dyDescent="0.2">
      <c r="A4123" s="55">
        <v>4062</v>
      </c>
      <c r="B4123" s="1232">
        <f>'Acct Summary 7-8'!D10</f>
        <v>3727034</v>
      </c>
      <c r="C4123" s="14" t="s">
        <v>672</v>
      </c>
      <c r="D4123" s="14" t="str">
        <f t="shared" si="63"/>
        <v>Error?</v>
      </c>
    </row>
    <row r="4124" spans="1:4" x14ac:dyDescent="0.2">
      <c r="A4124" s="55">
        <v>4063</v>
      </c>
      <c r="B4124" s="1232">
        <f>'Acct Summary 7-8'!E10</f>
        <v>5588199</v>
      </c>
      <c r="C4124" s="14" t="s">
        <v>672</v>
      </c>
      <c r="D4124" s="14" t="str">
        <f t="shared" si="63"/>
        <v>Error?</v>
      </c>
    </row>
    <row r="4125" spans="1:4" x14ac:dyDescent="0.2">
      <c r="A4125" s="55">
        <v>4064</v>
      </c>
      <c r="B4125" s="1232">
        <f>'Acct Summary 7-8'!F10</f>
        <v>1579500</v>
      </c>
      <c r="C4125" s="14" t="s">
        <v>672</v>
      </c>
      <c r="D4125" s="14" t="str">
        <f t="shared" si="63"/>
        <v>Error?</v>
      </c>
    </row>
    <row r="4126" spans="1:4" x14ac:dyDescent="0.2">
      <c r="A4126" s="55">
        <v>4065</v>
      </c>
      <c r="B4126" s="1232">
        <f>'Acct Summary 7-8'!G10</f>
        <v>733744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286978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6079557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25349368</v>
      </c>
      <c r="C4136" s="14" t="s">
        <v>672</v>
      </c>
      <c r="D4136" s="14" t="str">
        <f t="shared" si="63"/>
        <v>Error?</v>
      </c>
    </row>
    <row r="4137" spans="1:4" x14ac:dyDescent="0.2">
      <c r="A4137" s="55">
        <v>4076</v>
      </c>
      <c r="B4137" s="1232">
        <f>'Acct Summary 7-8'!D19</f>
        <v>4917713</v>
      </c>
      <c r="C4137" s="14" t="s">
        <v>672</v>
      </c>
      <c r="D4137" s="14" t="str">
        <f t="shared" si="63"/>
        <v>Error?</v>
      </c>
    </row>
    <row r="4138" spans="1:4" x14ac:dyDescent="0.2">
      <c r="A4138" s="55">
        <v>4077</v>
      </c>
      <c r="B4138" s="1232">
        <f>'Acct Summary 7-8'!E19</f>
        <v>6228200</v>
      </c>
      <c r="C4138" s="14" t="s">
        <v>672</v>
      </c>
      <c r="D4138" s="14" t="str">
        <f t="shared" si="63"/>
        <v>Error?</v>
      </c>
    </row>
    <row r="4139" spans="1:4" x14ac:dyDescent="0.2">
      <c r="A4139" s="55">
        <v>4078</v>
      </c>
      <c r="B4139" s="1232">
        <f>'Acct Summary 7-8'!F19</f>
        <v>1634303</v>
      </c>
      <c r="C4139" s="14" t="s">
        <v>672</v>
      </c>
      <c r="D4139" s="14" t="str">
        <f t="shared" si="63"/>
        <v>Error?</v>
      </c>
    </row>
    <row r="4140" spans="1:4" x14ac:dyDescent="0.2">
      <c r="A4140" s="55">
        <v>4079</v>
      </c>
      <c r="B4140" s="1232">
        <f>'Acct Summary 7-8'!G19</f>
        <v>698934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11505000</v>
      </c>
      <c r="C4171" s="14" t="s">
        <v>672</v>
      </c>
      <c r="D4171" s="14" t="str">
        <f t="shared" si="64"/>
        <v>Error?</v>
      </c>
    </row>
    <row r="4172" spans="1:4" x14ac:dyDescent="0.2">
      <c r="A4172" s="55">
        <v>4111</v>
      </c>
      <c r="B4172" s="1232">
        <f>'Short-Term Long-Term Debt 25'!J49</f>
        <v>8382547</v>
      </c>
      <c r="C4172" s="14" t="s">
        <v>672</v>
      </c>
      <c r="D4172" s="14" t="str">
        <f t="shared" si="64"/>
        <v>Error?</v>
      </c>
    </row>
    <row r="4173" spans="1:4" x14ac:dyDescent="0.2">
      <c r="A4173" s="55">
        <v>4112</v>
      </c>
      <c r="B4173" s="1232">
        <f>'Short-Term Long-Term Debt 25'!H49</f>
        <v>5315343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69633</v>
      </c>
      <c r="D4199" s="14" t="str">
        <f t="shared" si="64"/>
        <v>Error?</v>
      </c>
    </row>
    <row r="4200" spans="1:4" x14ac:dyDescent="0.2">
      <c r="A4200" s="55">
        <v>4139</v>
      </c>
      <c r="B4200" s="1232">
        <f>'Expenditures 15-22'!E134</f>
        <v>13223</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82856</v>
      </c>
      <c r="C4202" s="14" t="s">
        <v>672</v>
      </c>
      <c r="D4202" s="14" t="str">
        <f t="shared" si="64"/>
        <v>Error?</v>
      </c>
    </row>
    <row r="4203" spans="1:4" x14ac:dyDescent="0.2">
      <c r="A4203" s="55">
        <v>4142</v>
      </c>
      <c r="B4203" s="1232">
        <f>'Expenditures 15-22'!E138</f>
        <v>82856</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2028.5790000000002</v>
      </c>
      <c r="C4265" s="14" t="s">
        <v>672</v>
      </c>
      <c r="D4265" s="14" t="str">
        <f t="shared" si="65"/>
        <v>Error?</v>
      </c>
      <c r="E4265" s="811"/>
    </row>
    <row r="4266" spans="1:5" x14ac:dyDescent="0.2">
      <c r="A4266" s="91">
        <v>4205</v>
      </c>
      <c r="B4266" s="1232">
        <f>('FP Info 3'!F10)*100000</f>
        <v>522.61699999999996</v>
      </c>
      <c r="C4266" s="14" t="s">
        <v>672</v>
      </c>
      <c r="D4266" s="14" t="str">
        <f t="shared" si="65"/>
        <v>Error?</v>
      </c>
      <c r="E4266" s="811"/>
    </row>
    <row r="4267" spans="1:5" x14ac:dyDescent="0.2">
      <c r="A4267" s="91">
        <v>4206</v>
      </c>
      <c r="B4267" s="1232">
        <f>('FP Info 3'!H10)*100000</f>
        <v>57.689000000000007</v>
      </c>
      <c r="C4267" s="14" t="s">
        <v>672</v>
      </c>
      <c r="D4267" s="14" t="str">
        <f t="shared" si="65"/>
        <v>Error?</v>
      </c>
      <c r="E4267" s="811"/>
    </row>
    <row r="4268" spans="1:5" x14ac:dyDescent="0.2">
      <c r="A4268" s="91">
        <v>4207</v>
      </c>
      <c r="B4268" s="1232">
        <f>('FP Info 3'!J10)*100000</f>
        <v>2609</v>
      </c>
      <c r="C4268" s="14" t="s">
        <v>672</v>
      </c>
      <c r="D4268" s="14" t="str">
        <f t="shared" si="65"/>
        <v>Error?</v>
      </c>
    </row>
    <row r="4269" spans="1:5" x14ac:dyDescent="0.2">
      <c r="A4269" s="91">
        <v>4208</v>
      </c>
      <c r="B4269" s="1232">
        <f>'FP Info 3'!J16</f>
        <v>40401761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142616</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99934</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14803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93508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29310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29.842999999999996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1870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25715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727109768</v>
      </c>
      <c r="D4995" s="14" t="str">
        <f t="shared" si="77"/>
        <v>Error?</v>
      </c>
    </row>
    <row r="4996" spans="1:4" x14ac:dyDescent="0.2">
      <c r="A4996" s="91">
        <v>4935</v>
      </c>
      <c r="B4996" s="1232">
        <f>'FP Info 3'!H31</f>
        <v>50170573.992000006</v>
      </c>
      <c r="D4996" s="14" t="str">
        <f t="shared" si="77"/>
        <v>Error?</v>
      </c>
    </row>
    <row r="4997" spans="1:4" x14ac:dyDescent="0.2">
      <c r="A4997" s="91">
        <v>4936</v>
      </c>
      <c r="B4997" s="1232">
        <f>'FP Info 3'!H37</f>
        <v>11505000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14382172</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14382172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245115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245115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95906</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95906</v>
      </c>
      <c r="C5087" s="14" t="s">
        <v>672</v>
      </c>
      <c r="D5087" s="14" t="str">
        <f t="shared" si="78"/>
        <v>Error?</v>
      </c>
    </row>
    <row r="5088" spans="1:4" x14ac:dyDescent="0.2">
      <c r="A5088" s="55">
        <v>5027</v>
      </c>
      <c r="B5088" s="1232">
        <f>'Revenues 9-14'!C65</f>
        <v>77894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77894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428180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428180</v>
      </c>
      <c r="C5096" s="14" t="s">
        <v>672</v>
      </c>
      <c r="D5096" s="14" t="str">
        <f t="shared" si="78"/>
        <v>Error?</v>
      </c>
    </row>
    <row r="5097" spans="1:4" x14ac:dyDescent="0.2">
      <c r="A5097" s="55">
        <v>5036</v>
      </c>
      <c r="B5097" s="1232">
        <f>'Revenues 9-14'!C77</f>
        <v>34223</v>
      </c>
      <c r="D5097" s="14" t="str">
        <f t="shared" si="78"/>
        <v>Error?</v>
      </c>
    </row>
    <row r="5098" spans="1:4" x14ac:dyDescent="0.2">
      <c r="A5098" s="55">
        <v>5037</v>
      </c>
      <c r="B5098" s="1232">
        <f>'Revenues 9-14'!C78</f>
        <v>6382</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371701</v>
      </c>
      <c r="D5101" s="14" t="str">
        <f t="shared" si="78"/>
        <v>Error?</v>
      </c>
    </row>
    <row r="5102" spans="1:4" x14ac:dyDescent="0.2">
      <c r="A5102" s="55">
        <v>5041</v>
      </c>
      <c r="B5102" s="1232">
        <f>'Revenues 9-14'!C82</f>
        <v>412306</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2983</v>
      </c>
      <c r="D5119" s="14" t="str">
        <f t="shared" ref="D5119:D5182" si="79">IF(ISBLANK(B5119),"OK",IF(A5119-B5119=0,"OK","Error?"))</f>
        <v>Error?</v>
      </c>
    </row>
    <row r="5120" spans="1:4" x14ac:dyDescent="0.2">
      <c r="A5120" s="55">
        <v>5059</v>
      </c>
      <c r="B5120" s="1232">
        <f>'Revenues 9-14'!C108</f>
        <v>2983</v>
      </c>
      <c r="C5120" s="14" t="s">
        <v>672</v>
      </c>
      <c r="D5120" s="14" t="str">
        <f t="shared" si="79"/>
        <v>Error?</v>
      </c>
    </row>
    <row r="5121" spans="1:4" x14ac:dyDescent="0.2">
      <c r="A5121" s="55">
        <v>5060</v>
      </c>
      <c r="B5121" s="1232">
        <f>'Revenues 9-14'!C109</f>
        <v>15644556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2988261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3013976</v>
      </c>
      <c r="C5132" s="14" t="s">
        <v>672</v>
      </c>
      <c r="D5132" s="14" t="str">
        <f t="shared" si="79"/>
        <v>Error?</v>
      </c>
    </row>
    <row r="5133" spans="1:4" x14ac:dyDescent="0.2">
      <c r="A5133" s="55">
        <v>5072</v>
      </c>
      <c r="B5133" s="1232">
        <f>'Revenues 9-14'!C124</f>
        <v>196734</v>
      </c>
      <c r="D5133" s="14" t="str">
        <f t="shared" si="79"/>
        <v>Error?</v>
      </c>
    </row>
    <row r="5134" spans="1:4" x14ac:dyDescent="0.2">
      <c r="A5134" s="55">
        <v>5073</v>
      </c>
      <c r="B5134" s="1232">
        <f>'Revenues 9-14'!C125</f>
        <v>241069</v>
      </c>
      <c r="D5134" s="14" t="str">
        <f t="shared" si="79"/>
        <v>Error?</v>
      </c>
    </row>
    <row r="5135" spans="1:4" x14ac:dyDescent="0.2">
      <c r="A5135" s="55">
        <v>5074</v>
      </c>
      <c r="B5135" s="1232">
        <f>'Revenues 9-14'!C126</f>
        <v>272141</v>
      </c>
      <c r="D5135" s="14" t="str">
        <f t="shared" si="79"/>
        <v>Error?</v>
      </c>
    </row>
    <row r="5136" spans="1:4" x14ac:dyDescent="0.2">
      <c r="A5136" s="83">
        <v>5075</v>
      </c>
      <c r="D5136" s="14" t="str">
        <f t="shared" si="79"/>
        <v>OK</v>
      </c>
    </row>
    <row r="5137" spans="1:4" x14ac:dyDescent="0.2">
      <c r="A5137" s="55">
        <v>5076</v>
      </c>
      <c r="B5137" s="1232">
        <f>'Revenues 9-14'!C127</f>
        <v>29978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6356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746278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20214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20214</v>
      </c>
      <c r="C5161" s="14" t="s">
        <v>672</v>
      </c>
      <c r="D5161" s="14" t="str">
        <f t="shared" si="79"/>
        <v>Error?</v>
      </c>
    </row>
    <row r="5162" spans="1:4" x14ac:dyDescent="0.2">
      <c r="A5162" s="83">
        <v>5101</v>
      </c>
      <c r="D5162" s="14" t="str">
        <f t="shared" si="79"/>
        <v>OK</v>
      </c>
    </row>
    <row r="5163" spans="1:4" x14ac:dyDescent="0.2">
      <c r="A5163" s="55">
        <v>5102</v>
      </c>
      <c r="B5163" s="1232">
        <f>'Revenues 9-14'!C142</f>
        <v>3706</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3706</v>
      </c>
      <c r="C5165" s="14" t="s">
        <v>672</v>
      </c>
      <c r="D5165" s="14" t="str">
        <f t="shared" si="79"/>
        <v>Error?</v>
      </c>
    </row>
    <row r="5166" spans="1:4" x14ac:dyDescent="0.2">
      <c r="A5166" s="83">
        <v>5105</v>
      </c>
      <c r="D5166" s="14" t="str">
        <f t="shared" si="79"/>
        <v>OK</v>
      </c>
    </row>
    <row r="5167" spans="1:4" x14ac:dyDescent="0.2">
      <c r="A5167" s="55">
        <v>5106</v>
      </c>
      <c r="B5167" s="1232">
        <f>'Revenues 9-14'!C145</f>
        <v>1855</v>
      </c>
      <c r="D5167" s="14" t="str">
        <f t="shared" si="79"/>
        <v>Error?</v>
      </c>
    </row>
    <row r="5168" spans="1:4" x14ac:dyDescent="0.2">
      <c r="A5168" s="55">
        <v>5107</v>
      </c>
      <c r="B5168" s="1232">
        <f>'Revenues 9-14'!C147</f>
        <v>53237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827160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3841136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251221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22756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273977</v>
      </c>
      <c r="C5246" s="14" t="s">
        <v>672</v>
      </c>
      <c r="D5246" s="14" t="str">
        <f t="shared" si="80"/>
        <v>Error?</v>
      </c>
    </row>
    <row r="5247" spans="1:4" x14ac:dyDescent="0.2">
      <c r="A5247" s="55">
        <v>5186</v>
      </c>
      <c r="B5247" s="1232">
        <f>'Revenues 9-14'!C203</f>
        <v>242132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242132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149013</v>
      </c>
      <c r="D5278" s="14" t="str">
        <f t="shared" si="81"/>
        <v>Error?</v>
      </c>
    </row>
    <row r="5279" spans="1:4" x14ac:dyDescent="0.2">
      <c r="A5279" s="55">
        <v>5218</v>
      </c>
      <c r="B5279" s="1232">
        <f>'Revenues 9-14'!C221</f>
        <v>376341</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525354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22017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22017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1201101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1201101</v>
      </c>
      <c r="C5326" s="14" t="s">
        <v>672</v>
      </c>
      <c r="D5326" s="14" t="str">
        <f t="shared" si="82"/>
        <v>Error?</v>
      </c>
    </row>
    <row r="5327" spans="1:4" x14ac:dyDescent="0.2">
      <c r="A5327" s="55">
        <v>5266</v>
      </c>
      <c r="B5327" s="1232">
        <f>'Revenues 9-14'!C275</f>
        <v>20686793</v>
      </c>
      <c r="C5327" s="14" t="s">
        <v>672</v>
      </c>
      <c r="D5327" s="14" t="str">
        <f t="shared" si="82"/>
        <v>Error?</v>
      </c>
    </row>
    <row r="5328" spans="1:4" x14ac:dyDescent="0.2">
      <c r="A5328" s="55">
        <v>5267</v>
      </c>
      <c r="B5328" s="1232">
        <f>'Revenues 9-14'!D5</f>
        <v>3669369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3669369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6059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6059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5471</v>
      </c>
      <c r="D5349" s="14" t="str">
        <f t="shared" si="82"/>
        <v>Error?</v>
      </c>
    </row>
    <row r="5350" spans="1:4" x14ac:dyDescent="0.2">
      <c r="A5350" s="55">
        <v>5289</v>
      </c>
      <c r="B5350" s="1232">
        <f>'Revenues 9-14'!D96</f>
        <v>46135</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51606</v>
      </c>
      <c r="C5355" s="14" t="s">
        <v>672</v>
      </c>
      <c r="D5355" s="14" t="str">
        <f t="shared" si="82"/>
        <v>Error?</v>
      </c>
    </row>
    <row r="5356" spans="1:4" x14ac:dyDescent="0.2">
      <c r="A5356" s="55">
        <v>5295</v>
      </c>
      <c r="B5356" s="1232">
        <f>'Revenues 9-14'!D109</f>
        <v>3727034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3727034</v>
      </c>
      <c r="C5508" s="14" t="s">
        <v>672</v>
      </c>
      <c r="D5508" s="14" t="str">
        <f t="shared" si="85"/>
        <v>Error?</v>
      </c>
    </row>
    <row r="5509" spans="1:4" x14ac:dyDescent="0.2">
      <c r="A5509" s="55">
        <v>5448</v>
      </c>
      <c r="B5509" s="1232">
        <f>'Revenues 9-14'!E5</f>
        <v>5584647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5584647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3552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3552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5588199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5588199</v>
      </c>
      <c r="C5552" s="14" t="s">
        <v>672</v>
      </c>
      <c r="D5552" s="14" t="str">
        <f t="shared" si="85"/>
        <v>Error?</v>
      </c>
    </row>
    <row r="5553" spans="1:4" x14ac:dyDescent="0.2">
      <c r="A5553" s="55">
        <v>5492</v>
      </c>
      <c r="B5553" s="1232">
        <f>'Revenues 9-14'!F5</f>
        <v>644665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644665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9633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9633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654298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442166</v>
      </c>
      <c r="D5615" s="14" t="str">
        <f t="shared" si="86"/>
        <v>Error?</v>
      </c>
    </row>
    <row r="5616" spans="1:4" x14ac:dyDescent="0.2">
      <c r="A5616" s="83">
        <v>5555</v>
      </c>
      <c r="D5616" s="14" t="str">
        <f t="shared" si="86"/>
        <v>OK</v>
      </c>
    </row>
    <row r="5617" spans="1:4" x14ac:dyDescent="0.2">
      <c r="A5617" s="55">
        <v>5556</v>
      </c>
      <c r="B5617" s="1232">
        <f>'Revenues 9-14'!F152</f>
        <v>483036</v>
      </c>
      <c r="D5617" s="14" t="str">
        <f t="shared" si="86"/>
        <v>Error?</v>
      </c>
    </row>
    <row r="5618" spans="1:4" x14ac:dyDescent="0.2">
      <c r="A5618" s="55">
        <v>5557</v>
      </c>
      <c r="B5618" s="1232">
        <f>'Revenues 9-14'!F154</f>
        <v>925202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925202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925202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1579500</v>
      </c>
      <c r="C5720" s="14" t="s">
        <v>672</v>
      </c>
      <c r="D5720" s="14" t="str">
        <f t="shared" si="88"/>
        <v>Error?</v>
      </c>
    </row>
    <row r="5721" spans="1:4" x14ac:dyDescent="0.2">
      <c r="A5721" s="55">
        <v>5660</v>
      </c>
      <c r="B5721" s="1232">
        <f>'Revenues 9-14'!G5</f>
        <v>321464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321238</v>
      </c>
      <c r="D5723" s="14" t="str">
        <f t="shared" si="88"/>
        <v>Error?</v>
      </c>
    </row>
    <row r="5724" spans="1:4" x14ac:dyDescent="0.2">
      <c r="A5724" s="55">
        <v>5663</v>
      </c>
      <c r="B5724" s="1232">
        <f>'Revenues 9-14'!G11</f>
        <v>54996</v>
      </c>
      <c r="D5724" s="14" t="str">
        <f t="shared" si="88"/>
        <v>Error?</v>
      </c>
    </row>
    <row r="5725" spans="1:4" x14ac:dyDescent="0.2">
      <c r="A5725" s="55">
        <v>5664</v>
      </c>
      <c r="B5725" s="1232">
        <f>'Revenues 9-14'!G12</f>
        <v>697698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34818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34818</v>
      </c>
      <c r="C5730" s="14" t="s">
        <v>672</v>
      </c>
      <c r="D5730" s="14" t="str">
        <f t="shared" si="88"/>
        <v>Error?</v>
      </c>
    </row>
    <row r="5731" spans="1:4" x14ac:dyDescent="0.2">
      <c r="A5731" s="55">
        <v>5670</v>
      </c>
      <c r="B5731" s="1232">
        <f>'Revenues 9-14'!G65</f>
        <v>1228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1228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733744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279175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279175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7803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7803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286978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733744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286978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53086</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39090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1716.86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1416982</v>
      </c>
      <c r="D6267" s="14" t="str">
        <f t="shared" si="96"/>
        <v>Error?</v>
      </c>
      <c r="E6267" s="14" t="s">
        <v>209</v>
      </c>
    </row>
    <row r="6268" spans="1:5" x14ac:dyDescent="0.2">
      <c r="A6268">
        <v>6207</v>
      </c>
      <c r="B6268" s="1232">
        <f>'Acct Summary 7-8'!D82</f>
        <v>-1190679</v>
      </c>
      <c r="D6268" s="14" t="str">
        <f t="shared" si="96"/>
        <v>Error?</v>
      </c>
      <c r="E6268" s="14" t="s">
        <v>209</v>
      </c>
    </row>
    <row r="6269" spans="1:5" x14ac:dyDescent="0.2">
      <c r="A6269">
        <v>6208</v>
      </c>
      <c r="B6269" s="1232">
        <f>'Acct Summary 7-8'!E82</f>
        <v>-140001</v>
      </c>
      <c r="D6269" s="14" t="str">
        <f t="shared" si="96"/>
        <v>Error?</v>
      </c>
      <c r="E6269" s="14" t="s">
        <v>209</v>
      </c>
    </row>
    <row r="6270" spans="1:5" x14ac:dyDescent="0.2">
      <c r="A6270">
        <v>6209</v>
      </c>
      <c r="B6270" s="1232">
        <f>'Acct Summary 7-8'!F82</f>
        <v>-54803</v>
      </c>
      <c r="D6270" s="14" t="str">
        <f t="shared" si="96"/>
        <v>Error?</v>
      </c>
      <c r="E6270" s="14" t="s">
        <v>209</v>
      </c>
    </row>
    <row r="6271" spans="1:5" x14ac:dyDescent="0.2">
      <c r="A6271">
        <v>6210</v>
      </c>
      <c r="B6271" s="1232">
        <f>'Acct Summary 7-8'!G82</f>
        <v>34810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-213022</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4.6624453615828246E-2</v>
      </c>
      <c r="D6276" s="14" t="str">
        <f t="shared" si="97"/>
        <v>Error?</v>
      </c>
      <c r="E6276" s="14" t="s">
        <v>209</v>
      </c>
    </row>
    <row r="6277" spans="1:5" x14ac:dyDescent="0.2">
      <c r="A6277">
        <v>6216</v>
      </c>
      <c r="B6277" s="1232">
        <f>'Acct Summary 7-8'!D83</f>
        <v>-0.46205365458406289</v>
      </c>
      <c r="D6277" s="14" t="str">
        <f t="shared" si="97"/>
        <v>Error?</v>
      </c>
      <c r="E6277" s="14" t="s">
        <v>209</v>
      </c>
    </row>
    <row r="6278" spans="1:5" x14ac:dyDescent="0.2">
      <c r="A6278">
        <v>6217</v>
      </c>
      <c r="B6278" s="1232">
        <f>'Acct Summary 7-8'!E83</f>
        <v>-4.4836863837502121E-2</v>
      </c>
      <c r="D6278" s="14" t="str">
        <f t="shared" si="97"/>
        <v>Error?</v>
      </c>
      <c r="E6278" s="14" t="s">
        <v>209</v>
      </c>
    </row>
    <row r="6279" spans="1:5" x14ac:dyDescent="0.2">
      <c r="A6279">
        <v>6218</v>
      </c>
      <c r="B6279" s="1232">
        <f>'Acct Summary 7-8'!F83</f>
        <v>-1.5491935306053566E-2</v>
      </c>
      <c r="D6279" s="14" t="str">
        <f t="shared" si="97"/>
        <v>Error?</v>
      </c>
      <c r="E6279" s="14" t="s">
        <v>209</v>
      </c>
    </row>
    <row r="6280" spans="1:5" x14ac:dyDescent="0.2">
      <c r="A6280">
        <v>6219</v>
      </c>
      <c r="B6280" s="1232">
        <f>'Acct Summary 7-8'!G83</f>
        <v>4.1812608405283211E-2</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-5.467817134009801E-2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180512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2184</v>
      </c>
      <c r="D7079" s="14" t="str">
        <f t="shared" si="109"/>
        <v>Error?</v>
      </c>
    </row>
    <row r="7080" spans="1:4" x14ac:dyDescent="0.2">
      <c r="A7080">
        <v>7019</v>
      </c>
      <c r="B7080" s="1232">
        <f>'Expenditures 15-22'!K220</f>
        <v>2184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150807</v>
      </c>
      <c r="D7263" s="14" t="str">
        <f t="shared" si="112"/>
        <v>Error?</v>
      </c>
    </row>
    <row r="7264" spans="1:4" x14ac:dyDescent="0.2">
      <c r="A7264">
        <f t="shared" si="113"/>
        <v>7203</v>
      </c>
      <c r="B7264" s="1232">
        <f>'Expenditures 15-22'!D17</f>
        <v>17697</v>
      </c>
      <c r="D7264" s="14" t="str">
        <f t="shared" si="112"/>
        <v>Error?</v>
      </c>
    </row>
    <row r="7265" spans="1:5" x14ac:dyDescent="0.2">
      <c r="A7265">
        <f t="shared" si="113"/>
        <v>7204</v>
      </c>
      <c r="B7265" s="1232">
        <f>'Expenditures 15-22'!E17</f>
        <v>8367</v>
      </c>
      <c r="D7265" s="14" t="str">
        <f t="shared" si="112"/>
        <v>Error?</v>
      </c>
    </row>
    <row r="7266" spans="1:5" x14ac:dyDescent="0.2">
      <c r="A7266">
        <f t="shared" si="113"/>
        <v>7205</v>
      </c>
      <c r="B7266" s="1232">
        <f>'Expenditures 15-22'!F17</f>
        <v>3641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2058559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500000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2016-10-28T21:26:44Z</cp:lastPrinted>
  <dcterms:created xsi:type="dcterms:W3CDTF">2003-10-29T19:06:34Z</dcterms:created>
  <dcterms:modified xsi:type="dcterms:W3CDTF">2016-11-16T20:51:28Z</dcterms:modified>
</cp:coreProperties>
</file>